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555" windowWidth="21315" windowHeight="9525"/>
  </bookViews>
  <sheets>
    <sheet name="CATÁLOGO" sheetId="12" r:id="rId1"/>
  </sheets>
  <calcPr calcId="145621"/>
</workbook>
</file>

<file path=xl/calcChain.xml><?xml version="1.0" encoding="utf-8"?>
<calcChain xmlns="http://schemas.openxmlformats.org/spreadsheetml/2006/main">
  <c r="B183" i="12" l="1"/>
  <c r="B187" i="12" l="1"/>
  <c r="B188" i="12" s="1"/>
  <c r="B189" i="12" s="1"/>
  <c r="B190" i="12" s="1"/>
  <c r="B184" i="12"/>
  <c r="B185" i="12" s="1"/>
  <c r="B192" i="12" l="1"/>
  <c r="B162" i="12"/>
  <c r="B163" i="12" s="1"/>
  <c r="B164" i="12" s="1"/>
  <c r="B165" i="12" s="1"/>
  <c r="B166" i="12" s="1"/>
  <c r="B167" i="12" s="1"/>
  <c r="B168" i="12" s="1"/>
  <c r="B169" i="12" s="1"/>
  <c r="B170" i="12" s="1"/>
  <c r="B171" i="12" s="1"/>
  <c r="B172" i="12" s="1"/>
  <c r="B173" i="12" s="1"/>
  <c r="B174" i="12" s="1"/>
  <c r="B175" i="12" s="1"/>
  <c r="B176" i="12" s="1"/>
  <c r="B177" i="12" s="1"/>
  <c r="B178" i="12" s="1"/>
  <c r="B179" i="12" s="1"/>
  <c r="B180" i="12" s="1"/>
  <c r="B181" i="12" s="1"/>
  <c r="B156" i="12"/>
  <c r="B157" i="12" s="1"/>
  <c r="B158" i="12" s="1"/>
  <c r="B159" i="12" s="1"/>
  <c r="B160" i="12" s="1"/>
  <c r="B147" i="12"/>
  <c r="B148" i="12" s="1"/>
  <c r="B149" i="12" s="1"/>
  <c r="B150" i="12" s="1"/>
  <c r="B151" i="12" s="1"/>
  <c r="B152" i="12" s="1"/>
  <c r="B153" i="12" s="1"/>
  <c r="B154" i="12" s="1"/>
  <c r="B95" i="12"/>
  <c r="B87" i="12"/>
  <c r="B88" i="12" s="1"/>
  <c r="B89" i="12" s="1"/>
  <c r="B90" i="12" s="1"/>
  <c r="B91" i="12" s="1"/>
  <c r="B92" i="12" s="1"/>
  <c r="B84" i="12"/>
  <c r="B85" i="12" s="1"/>
  <c r="B81" i="12"/>
  <c r="B82" i="12" s="1"/>
  <c r="B68" i="12"/>
  <c r="B69" i="12" s="1"/>
  <c r="B70" i="12" s="1"/>
  <c r="B71" i="12" s="1"/>
  <c r="B72" i="12" s="1"/>
  <c r="B73" i="12" s="1"/>
  <c r="B74" i="12" s="1"/>
  <c r="B75" i="12" s="1"/>
  <c r="B76" i="12" s="1"/>
  <c r="B77" i="12" s="1"/>
  <c r="B78" i="12" s="1"/>
  <c r="B79" i="12" s="1"/>
  <c r="B44" i="12"/>
  <c r="B45" i="12" s="1"/>
  <c r="B46" i="12" s="1"/>
  <c r="B47" i="12" s="1"/>
  <c r="B48" i="12" s="1"/>
  <c r="B49" i="12" s="1"/>
  <c r="B50" i="12" s="1"/>
  <c r="B51" i="12" s="1"/>
  <c r="B52" i="12" s="1"/>
  <c r="B53" i="12" s="1"/>
  <c r="B54" i="12" s="1"/>
  <c r="B55" i="12" s="1"/>
  <c r="B56" i="12" s="1"/>
  <c r="B57" i="12" s="1"/>
  <c r="B58" i="12" s="1"/>
  <c r="B59" i="12" s="1"/>
  <c r="B60" i="12" s="1"/>
  <c r="B61" i="12" s="1"/>
  <c r="B62" i="12" s="1"/>
  <c r="B63" i="12" s="1"/>
  <c r="B64" i="12" s="1"/>
  <c r="B65" i="12" s="1"/>
  <c r="B66" i="12" s="1"/>
  <c r="B25" i="12"/>
  <c r="B26" i="12" s="1"/>
  <c r="B27" i="12" s="1"/>
  <c r="B28" i="12" s="1"/>
  <c r="B29" i="12" s="1"/>
  <c r="B30" i="12" s="1"/>
  <c r="B31" i="12" s="1"/>
  <c r="B32" i="12" s="1"/>
  <c r="B33" i="12" s="1"/>
  <c r="B34" i="12" s="1"/>
  <c r="B35" i="12" s="1"/>
  <c r="B36" i="12" s="1"/>
  <c r="B37" i="12" s="1"/>
  <c r="B38" i="12" s="1"/>
  <c r="B39" i="12" s="1"/>
  <c r="B40" i="12" s="1"/>
  <c r="B41" i="12" s="1"/>
  <c r="B42" i="12" s="1"/>
  <c r="B12" i="12"/>
  <c r="B13" i="12" s="1"/>
  <c r="B14" i="12" s="1"/>
  <c r="B15" i="12" s="1"/>
  <c r="B16" i="12" s="1"/>
  <c r="B17" i="12" s="1"/>
  <c r="B18" i="12" s="1"/>
  <c r="B19" i="12" s="1"/>
  <c r="B20" i="12" s="1"/>
  <c r="B21" i="12" s="1"/>
  <c r="B22" i="12" s="1"/>
  <c r="B23" i="12" s="1"/>
  <c r="H193" i="12" l="1"/>
  <c r="B96" i="12"/>
  <c r="B97" i="12" s="1"/>
  <c r="B98" i="12" s="1"/>
  <c r="B99" i="12" s="1"/>
  <c r="B100" i="12" s="1"/>
  <c r="B101" i="12" s="1"/>
  <c r="B102" i="12" s="1"/>
  <c r="B103" i="12" s="1"/>
  <c r="B104" i="12" s="1"/>
  <c r="B105" i="12" s="1"/>
  <c r="B106" i="12" s="1"/>
  <c r="B107" i="12" s="1"/>
  <c r="B108" i="12" s="1"/>
  <c r="B109" i="12" s="1"/>
  <c r="B110" i="12" s="1"/>
  <c r="B112" i="12" l="1"/>
  <c r="B113" i="12" s="1"/>
  <c r="B114" i="12" s="1"/>
  <c r="B115" i="12" s="1"/>
  <c r="B116" i="12" s="1"/>
  <c r="B117" i="12" s="1"/>
  <c r="B118" i="12" s="1"/>
  <c r="B120" i="12" s="1"/>
  <c r="B121" i="12" s="1"/>
  <c r="B122" i="12" s="1"/>
  <c r="B123" i="12" s="1"/>
  <c r="B124" i="12" s="1"/>
  <c r="B125" i="12" s="1"/>
  <c r="B127" i="12" s="1"/>
  <c r="B128" i="12" s="1"/>
  <c r="B129" i="12" s="1"/>
  <c r="B130" i="12" s="1"/>
  <c r="B131" i="12" s="1"/>
  <c r="B132" i="12" s="1"/>
  <c r="B133" i="12" s="1"/>
  <c r="B134" i="12" s="1"/>
  <c r="B135" i="12" s="1"/>
  <c r="B137" i="12" s="1"/>
  <c r="B138" i="12" s="1"/>
  <c r="B139" i="12" s="1"/>
  <c r="B140" i="12" s="1"/>
  <c r="B141" i="12" s="1"/>
  <c r="B142" i="12" s="1"/>
  <c r="B143" i="12" s="1"/>
  <c r="B145" i="12" s="1"/>
  <c r="H194" i="12"/>
  <c r="H195" i="12" l="1"/>
</calcChain>
</file>

<file path=xl/sharedStrings.xml><?xml version="1.0" encoding="utf-8"?>
<sst xmlns="http://schemas.openxmlformats.org/spreadsheetml/2006/main" count="361" uniqueCount="201">
  <si>
    <t>total</t>
  </si>
  <si>
    <t>iva</t>
  </si>
  <si>
    <t>subtotal</t>
  </si>
  <si>
    <t>m2</t>
  </si>
  <si>
    <t>pza</t>
  </si>
  <si>
    <t>ml</t>
  </si>
  <si>
    <t>lote</t>
  </si>
  <si>
    <t>Retiro de instalaciones eléctricas actuales. Incluye: Cableado interior y exterior, canalizaciones expuestas, conductores, luminarias, contactos, tableros, centros de carga, etc. el material y equipo retirado deberá de entregarse al supervisor del ITSON y resguadarse en el lugar y condiciones que este indique. Para la elaboración de este Precio Unitario se considerará un porcentaje de la mano de obra de los conceptos anteriores.</t>
  </si>
  <si>
    <t>sal</t>
  </si>
  <si>
    <t>Suministro e Instalación de salida en plafón para luminaria, ejecutada con tubería conduit galv. pared delgada cuando se instale de manera expuesta, tubo sapa para llegada a luminaria, PVC tipo pesado ambebido en muro, losa o piso. conectores, coples, codos, caja registro y tapas marca steel city, incluye fijación, limpieza, desperdicio y todo lo necesario para la correcta ejecución del concepto. (ver planos para referencia de diámetros y demas detalles constructivos).</t>
  </si>
  <si>
    <t xml:space="preserve"> </t>
  </si>
  <si>
    <t>Importe</t>
  </si>
  <si>
    <t>Precio Unitario</t>
  </si>
  <si>
    <t>Cantidad</t>
  </si>
  <si>
    <t>Unidad</t>
  </si>
  <si>
    <t>Descripción de los Conceptos</t>
  </si>
  <si>
    <t>No.</t>
  </si>
  <si>
    <t>Obra:</t>
  </si>
  <si>
    <t>Departamento de Obras</t>
  </si>
  <si>
    <t>m3</t>
  </si>
  <si>
    <t>Plantilla de concreto f'c=100 kg/cm2, t.m.a 3/4", rev 12 a 5 cms de espesor, incluye: preparación de la superficie, fabricación, colocación y acomodo de concreto; materiales, mano de obra, herramienta y equipo necesario.</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</si>
  <si>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compactada</t>
  </si>
  <si>
    <t>Muro, fabricado con tabique de barro recocido de 7x14x28, asentado con mortero cemento-arena proporción 1:4 plomeado y nivelado, con juntas de 2.5 cm. de espesor, acabado común; incluye: andamios, suministro de materiales, mano de obra, herramienta necesarios, elevación de materiales.</t>
  </si>
  <si>
    <t>Retiro de luminarias; incluye mano de obra y herramienta menor ademas acarreos de material recuperable a lugar indicado por supervisión, material de escombro fuera de la obra y todo lo necesario para su correcta ejecucion</t>
  </si>
  <si>
    <t>Demolición de vitropiso existente en aulas, incluye: retiro de pegamento, retiro de escombro a lugar permitido por las autoridades, herramienta y mano de obra y todo lo necesario para su correcta ejecucion</t>
  </si>
  <si>
    <t>Demolición de zoclo, incluye: retiro de escombro a lugar permitido por las autoridades, herramienta y mano de obra y todo lo necesario para su correcta ejecución.</t>
  </si>
  <si>
    <t>Desmantelamiento y Retiro de canceleria existentes a base de aluminio y cristal, incluye mano de obra, herramienta menor, equipo, ademas de acarreos de material recuperable a lugar indicado por supervicion, material de escombro fuera de la obra y todo lo necesario para su correcta ejecucion</t>
  </si>
  <si>
    <t>Retiro de puerta metálica al exterior en bodega bajo escaleras; incluye retiro de marco, puerta, mano de obra y herramienta menor ademas de acarreos de material recuperable a lugar indicado por supervicion, material de escombro fuera de la obra y todo lo necesario para su correcta ejecucion.</t>
  </si>
  <si>
    <t>Corte y retiro de barandal en planta alta y escalera, incluye: demolicion con equipo, acarreo de escombros y retiro de escombros fuera de la obra, corte de acero,  suministro de materiales, maniobras locales, mano de obra, herramienta, y todo lo necesario para su correcta ejecucion</t>
  </si>
  <si>
    <t>Remoción de acabado suelto ó mal adherido en plafones de volado en muros cabeceros con retiro de escombro fuera del Instituto a lugar permitido por las autoridades, incluye: mano de obra, andamios, herramienta, equipo y todo lo necesario para su correcta ejecución. Trabajos a 6.30 m.s.n.p.t.</t>
  </si>
  <si>
    <t>Demolición de firme existente en planta baja. Incluye: limpieza, carga y acarreo de material producto de demolición fuera de la Institución a lugar permitido por las autoridades, mano de obra y herramienta necesaria.</t>
  </si>
  <si>
    <t>Reubicación de hidroneumático. Incluye: desinstalación, reinstalación en lugar señalado por supervisión, materiales, mano de obra, herramienta y todo lo necesario para su correcta ejecución.</t>
  </si>
  <si>
    <t>Excavación en cajon manual de 1.50 mts. de profundidad, incluye: afine de plantilla, taludes, traspaleo fuera de la excavación. (Unidad: m3 compacto)</t>
  </si>
  <si>
    <t>Tratamiento de la subrasante al 95% de su p.v.s.m. incluye: escarificado, homogenizado, compactado  y nivelado en espesor mínimo de 25 cms. con incorporación de humedad optima, traspaleo, afine, incluye dar pendiente de drenaje según proyecto, mano de obra, equipo, y todo lo necesario para la correcta ejecución del concepto.</t>
  </si>
  <si>
    <t>Relleno con material producto de banco debajo de cimentacion en capas no mayores de 20 cms. compactado por medios mecanicos al 95% de la prueba proctor, con incorporacion de humedad optima;incluye: acarreo y maniobras locales de material, traspaleo, afine y nivelacion de la  superficie, equipo. ( unidad: m3 medido compacto )</t>
  </si>
  <si>
    <t>Cerramiento de concreto de 15x20cm con armex 15-20,  y concreto F'c=200 kg/cm2, incluye: habilitado y colocacion y desperdicio de acero, cimbra y descimbra, colocacion, vibrado y curado de concreto, suminsitro de materiales, mano de obra, herramienta y equipo incluye: cimbra, desimbra, materiales, mano de obra, herramienta y equipo.</t>
  </si>
  <si>
    <t>Reparación de aplanado en interiores en muros, columnas y trabes existentes de edificio con pasta de yeso pulido de 2 cms de espesor en con colocación de muestras. Incluye: perfilado de banos y esquinas, picado sobre aplanado de mezcla en mal estado para mejor sustentacion, perfilado, andamios, suministro de material, mano de obra, herramienta y equipo.  A cualquier altura en todos los niveles.</t>
  </si>
  <si>
    <t>Aplanado en interiores en muros, columnas y trabes con pasta de yeso pulido de 2 cms de espesor. Incluye: perfilado de banos y esquinas, perfilado, andamios, suministro de material, mano de obra, herramienta y equipo.  A cualquier altura en todos los niveles.</t>
  </si>
  <si>
    <t>Aplanado en muros exteriores, con mortero cemento-arena 1:4 de 1 cms de espesor a plomo y regla, acabado fino con mortero arena 1:6 de 0.5 cms. Incluye: perfilado, andamios, suministro de material, mano de obra, herramienta y equipo.</t>
  </si>
  <si>
    <t>Aplanado en muros, con mortero cemento-arena 1:4 de 2 cms de espesor a plomo y regla, acabado fino con mortero arena 1:6 de 0.5 cms. Incluye: perfilado, andamios, suministro de material, mano de obra, herramienta y equipo. Muro nuevo aula A-111 y muros eje 2.</t>
  </si>
  <si>
    <t>Aplanado en losas exteriores, con mortero cemento-arena 1:4 de 1 cms de espesor a plomo y regla, acabado fino con mortero arena 1:6 de 0.5 cms., afinado acabado aparente en losa entrepiso exterior. Incluye: perfilado, andamios, suministro de material, mano de obra, herramienta y equipo.</t>
  </si>
  <si>
    <t>Pintura vinílica en muros interiores color segun indique el proyecto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Utilizando las siguientes marcas: comex, dupont, axalta, berel, sherwin william, general paint</t>
  </si>
  <si>
    <t>Pintura vinílica en plafones de tablaroca color según especifique proyecto galeria Osel, calidad 10 años, aplicada a dos manos en interior sobre plafon de tablaroca. Incluye: base de sellador, andamios, suministro de materiales, mano de obra, herramienta y equipo. Proteger cancelería, cristales, puertas y piso con plástico y cinta, retiro de materiales sobrantes, limpieza del lugar y todo lo necesario para su correcta ejecución. Plafon tipo nube y cajillo.</t>
  </si>
  <si>
    <t>Pintura vinílica en losas interiores todos los niveles color Negro galeria Osel, calidad 10 años, aplicada a dos manos en exterior.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</si>
  <si>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exteriores todos los niveles color segun diseño, galeria Osel, calidad 10 años, aplicada a dos manos en exterior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</si>
  <si>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losas exteriores todos los niveles color Siberian Ice  8772W galeria Osel, calidad 10 años, aplicada a dos manos en exterior. Incluye: base de sellador, andamios, suministro de materiales, mano de obra, herramienta y equipo. Proteger cancelería, cristales, puertas y piso con plástico y cinta, retiro de materiales sobrantes, limpieza del lugar y todo lo necesario para su correcta ejecución.</t>
  </si>
  <si>
    <t>Suministro e instalación de piso porcelanico interceramic Berlin, rectificado 60x60 cms color Pearl, acabado mate, con boquilla de 2 mm sin arena color Taupe; Incluye: renivelación de 1/2", zoclo del mismo piso de 10 x 60 cms, adhesivo, boquilla, recortes, desperdicio, limpieza, materiales, mano de obra, herramienta, equipo y todo lo necesario para la correcta ejecución del concepto. Nota: m2 medido en planta. Piso en interior de aulas.</t>
  </si>
  <si>
    <t>Suministro e instalación de Puerta P-3, puerta reforzada marca Doorlock calibre #18, marco Doorlock calibre #16, tipo B, bisagras de 4 1/2" x 4 1/2", cierrapuerta Herralum modelo 1013. Cerradura Yale modelo Kent llave-llave, jaladera tubular de acero inoxidable circular 50 cm satinado, pintura de esmalte satinado color Solo White CW051W galeria Osel.  Incluye: miscelaneos, material, herramienta, equipo, mano de obra y todo lo necesario para ejecutar el concepto.</t>
  </si>
  <si>
    <t>Suministro e instalación de Puerta P-4, puerta reforzada marca Doorlock calibre #18, marco Doorlock calibre #16, tipo B, bisagras de 4 1/2" x 4 1/2", cierrapuerta Herralum modelo 1013. Cerradura Yale modelo Kent llave-llave, jaladera tubular de acero inoxidable circular 50 cm satinado, pintura de esmalte satinado color Solo White CW051W galeria Osel.  Incluye: miscelaneos, material, herramienta, equipo, mano de obra y todo lo necesario para ejecutar el concepto.</t>
  </si>
  <si>
    <t>Lambrín de tablaroca en interior de aulas, sobre perfiles metálicos de 10 cm de espesor,  adosado a muro a altura variable A UNA CARA ,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</si>
  <si>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Lambrin de tablacemento en exterior aulas planta alta, a base de durock de 1/2"  de 5 a 10 cms de espesor, adosado a muro, A UNA CARA sobre bastidor metálico 6.35 estructural calibre 22, Incluye: andamios, durock de 12.77 mm, poste @40.6cm y canal estructural, tornillos Ds 1 1/4" para durock, tornillo tek plano con rondana de 1/2" USG, impulsor cal 27, pasta cementyp ultra fibra gris, cemenquin o basecoat, esquineros, reborde J de ser necesario, cinta de refuerzo para juntas, desperdicios, limpieza y retiro de materiales sobrantes fuera de la obra, mano de obra, herramienta, equipo y todo lo necesario para su correcta ejecución. A cualquier altura en cualquier nivel.</t>
  </si>
  <si>
    <t>Muro bajo en exterior planta alta, a base de tablacemento durock de 1/2"  de 25 cms de espesor A UNA CARA sobre bastidor metálico 6.35 estructural calibre 20 desplantados sobre piso terminado, rellenos de fibra mineral de 2" marca Owen Corning, membrana impermeable y capa exterior basecoat. Incluye: tapones de 30 cm en laterales, andamios, durock de 12.77 mm, poste @40.6 cm y canal estructural, tornillos Ds 1 1/4" para durock, tornillo tek plano con rondana de 1/2" USG, impulsor cal 27, pasta cementyp ultra fibra gris, cemenquin o basecoat, esquineros, reborde J de ser necesario, cinta de refuerzo para juntas, desperdicios, limpieza y retiro de materiales sobrantes fuera de la obra, mano de obra, herramienta, equipo y todo lo necesario para su correcta ejecución. EN PRIMER NIVEL.</t>
  </si>
  <si>
    <t>Cajillo suspendido de tablaroca normal en "L" de ½" de 0.40 mts de ancho y  20 cms de peralte, a base de estructura galvanizada con poste de 3 5/8" y angulo de amarre cal.26, colgantes de alambre galvanizado No. 14, detallado con esquinero boleado. Incluye; trazo, nivelación, cortes, desperdicios, fijación, colganteo con alambre galvanizado, esquineros metálicos en aristas, reborde J, andamios, limpieza, material, herramienta, equipo y mano de obra. Altura 2.30 mts</t>
  </si>
  <si>
    <t>Suministro e instalación de Plafond de panel de yeso normal tipo "Nube" una altura de 2.40 mts, hecho a base hojas de panel de yeso normal de 1/2", canaletas de carga de 1 1/2" @ 80 cms, colgantes de alambre galvanizado no. 14 y canal listón cal. 20 @ 40 cms, incluye:  10 cms de peralte en todo el perimetro,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Incluir el reborde J en todo el perímetro. Acabado final pasta bien pulida para recibir pintura.</t>
  </si>
  <si>
    <t>Suministro e instalación de salida en losa para luminaria, ejecutada con tubería conduit galvanizada de pared delgada cuando se instale de manera expuesta,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</si>
  <si>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Suministro e instalación de salida en muro para lámpara de emergencia, ejecutada con tubería conduit galvanizada de pared delgada cuando se instale de manera expuesta,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</si>
  <si>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Suministro e instalación de salida en plafón para luminaria, ejecutada con tubería conduit galvanizada de pared delgada cuando se instale de manera expuesta, tubo sapa para llegada a luminaria, PVC tipo pesado embebido en muro, losa o piso. Conectores, coples, codos, caja registro y tapas marca Steel City. Incluye: fijación, limpieza, desperdicio y todo lo necesario para la correcta ejecución del concepto. (Ver planos para referencia de diámetros y demás detalles constructivos).</t>
  </si>
  <si>
    <t>Suministro e instalación de salida en muro para apagadores, ejecutada con tubería conduit galvanizada de pared delgada cuando se instale de manera expuesta, PVC tipo pesado embebido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</si>
  <si>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Suministro e Instalación de salida en techo para detector de presencia, ejecutada con tubería conduit galv. pared delgada cuando se instale de manera expuesta, sapa sobre plafón ó PVC tipo pesado ambebido en muro, losa o piso. conectores, coples, codos, caja registro y tapas marca steel city, incluye: fijación, limpieza, desperdicio y todo lo necesario para la correcta ejecución del concepto. (ver planos para referencia de diámetros y demas detalles constructivos).</t>
  </si>
  <si>
    <t>Suministro y colocación sobrepuesta en muro de lampara de emergencia en cuartos electricos, SITEs y pasillos. MCA. LITHONIA LIGHTING CAT. ELM4L. incluye:  cables, terminales, pernos, material para conexión y fijación, mano de obra, herramienta y todo lo necesario para su correcta colocación, atendiendo las instrucciones del fabricante.</t>
  </si>
  <si>
    <t>Suministro y colocación de luminaria 2'X2' para empotrar en plafón, MCA. LITHONIA LIGHTING CAT. CPX 2X2 ALO7 SWW7 M4. incluye: alambres de soporte,  cables, terminales, pernos, material para conexión y fijación, mano de obra, herramienta y todo lo necesario para su correcta colocación, atendiendo las instrucciones del fabricante.</t>
  </si>
  <si>
    <t>Suministro y colocación de luminaria para sobreponer en techo, MCA. LITHONIA LIGHTING CAT. FEM L48 4000LM LPPCL MD MVOLT 40K 80CRI E10WMCP. incluye: cables, terminales, pernos, material para conexión y fijación, mano de obra, herramienta y todo lo necesario para su correcta colocación, atendiendo las instrucciones del fabricante.</t>
  </si>
  <si>
    <t>Suministro y colocación de cableado a salidas de luminarias, detectores de presencia y apagadores sencillos dobles y triples. Con conductores marca condumex o monterrey aislamiento thw-ls 90° c (color blanco para neutro, verde para tierra física). Incluye; conectores tipo resorte "3m"  de medida adecuada a la cantidad de cables a unir, limpieza, pruebas, desperdicio y todo lo necesario para la correcta ejecución del concepto. (ver planos para referencia de la cantidad de conductores, calibres y su función).</t>
  </si>
  <si>
    <t>Suministro y colocación de salida para fotocelda marca TORK de  127 volts. ejecutada con tubería conduit galv. pared delgada cuando vaya de manera expuesta ó PVC tipo pesado, conexiones mediante capuchones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</si>
  <si>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Suministro e instalación de salida para contacto duplex polarizado para servicio normal,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reduciión de 4x4 a chalupa, tapas marca steel city. Incluye elementos de fijación y sujeción, limpieza, pruebas, desperdicio y todo lo necesario para la correcta ejecución del concepto.</t>
  </si>
  <si>
    <t>Suministro e instalación de salida para contacto duplex polarizado para equipo de proyección en aulas, instalado sobre plafón.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</si>
  <si>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Suministro e instalación de salida sobre plafón para chapa electromagnética ejecutada con tubería galvanizada pared delgada, medio de fijación y sujeción, conectores, monitores, caja 4x4, 1 conductor negro de fase cal 12, 1 conductor blanco para neutro cal 12 y uno verde de tierra de seguridad ca. 12., conectores tipo resorte, la caja debe ponerse a tierra y fijada en la losa. Se conectará a circuito que alimente el aula, cubículo o espacio en donde se coloque la puerta.</t>
  </si>
  <si>
    <t>Suministro e instalación de salida para contacto con detección de falla a tierra, instalado en azotea a 0.40 mt de s.n.p.t. para servicio a equipos de AACs, ejecutada con tubería galvanizada pared delgada, conectores y coples tipo WP, cajas registro y de salida para intemperie. Incluye elementos de fijación y sujeción, limpieza, pruebas, desperdicio y todo lo necesario para la correcta ejecución del concepto.</t>
  </si>
  <si>
    <t>Suministro y colocación de contacto duplex polarizado para servicio normal, bticino catálogo CR20-I con tapa cat. TP8-I. Incluye:  terminales, pernos, material para conexión y fijación, puente de puesta a tierra a caja metálica, mano de obra, herramienta y todo lo necesario para su correcta colocación.</t>
  </si>
  <si>
    <t>Suministro y colocación de contacto con protección de falla a tierra 20 A. mca. bticino catálogo 2095-I con tapa CA26-GH. incluye: terminales, pernos, material para conexión y fijación, puente de puesta a tierra, mano de obra, herramienta y todo lo necesario para su correcta colocación.  (ver planos).</t>
  </si>
  <si>
    <t>Suministro y colocación de cableado a contactos (normales y con detección de falla a tierra). Las salidas, canalizaciones y códogo de cableado, son de acuerdo a los planos proyectos. Mediante conductores marca condumex o monterrey aislamiento thw-ls 90°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</si>
  <si>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m</t>
  </si>
  <si>
    <t>Suministro y colocacion de tablero de distribucion de 3 fases, 4 hilos, con interruptor principal de 800 Amp. I-LINE MCA. SQUARE-D CAT. No: HCP18688M+HC4268DB+HCW68TSD en gabinete nema 3R con persianas de ventilación. Incluye;  Interruptor pricipal, fijación, nivelación, barrenos para recepción de tuberías, conexión, elaboración de directorio de derivados indicando de manera clara y permanente la parte del sistema que alimenta cada uno de ellos, letrero de advertencia de peligro y todo lo necesario para su correcto instalación (ver plano IE-07). -Gabinete no se muestra-</t>
  </si>
  <si>
    <t>Suministro e instalación del conductor del electrodo de tierra (conductor de tierra física), desde la malla existente hasta la tablilla de tierras del tablero I-LINE Mediante cable de cobre desnudo cal. 3/0 awg  unido con soldadura exotérmica. Llegada al tablero I-LINE a la barra de tierras y de ésta a la barra de neutros como puente de union principal. se utilizará registro prefrabricado de 45x35x30 cms en el punto de unión del conductor con la malla. Incluye: excavación de 50 cms  para instalación del conductor, excavación para colocación del registro, relleno compactación y todo lo necesario para su correcta instalación. En caso de existir el puente entre el Xo y el tanque del Transformados, éste deberá de retirarse.</t>
  </si>
  <si>
    <t>Suministro e instalacion de caja electrica de 5 x 5 con tapa reductora 5 x 2, colocada oculta sobre plafon de tablaroca, incluye: corte con disco, demolicion de muro de tablaroca y/o tabique según se requiera, reposicion de enjarre, retiro, acarreo de material de escombro,  mano de obra herramienta, equipo y todo lo neceaario para su correcta ejecucion.</t>
  </si>
  <si>
    <t>Tendido de tuberia de pvc conduit de 1" colocada oculta sobre plafon de tablaroca, incluye: corte con disco, demolicion de muro de tablaroca y/o tabique según se requiera, reposicion de enjarre,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</si>
  <si>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piso,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</si>
  <si>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muro,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</si>
  <si>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Suministro  de unidad de aire acondicionado Tipo Mini split piso techo solo frio, marca: YORK, TRANE, CARRIER , LENNOX, Eficiencia 16 SEER o superior,  tecnologia inverter,Con Capacidad Nominal de 2.0 toneladas de refrigeración,  Para Refrigerante Ecológico R-410, 220 volts, 2 fases 3 Hilos, 60 hz.</t>
  </si>
  <si>
    <t>Suministro  de unidad de aire acondicionado Tipo mini split de 1  tons, marca: YORK, TRANE ,CARRIER,LENNOX ,certificacion AHRI, tecnologia  inverter ,Eficiencia 17 SEER o superior, Con Capacidad Nominal de 1  toneladas de refrigeración,12,000 btus, Para Refrigerante Ecológico R-410, 220 volts, 2 fases 3 Hilos, 60 hz. (site )</t>
  </si>
  <si>
    <t>Instalacion de equipo de aire acondicionado  mini split tipo muro de 1.0  tons, tecnologia inverter, incluye: colganteo de unidad interior, nivelado y ajuste, conexión de desague de condensados a pie de evaporador sumministrado por contratista de plomeria,interconexion electromecanica y alargamiento de tuberias  con tuberia de cobre tipo "L" en 1/4" y 3/8" aislada con aramaflex de 3/8" de espesor, a una distancia de 15 mts,interconexion electrica, base metalica en ptr de 1 1/4"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t>
  </si>
  <si>
    <t>Abrir hueco en losa de azotea para acceso a la misma. Hueco de 1.00 x 1.00 m. Realizar demolición de losa, perfilado de losa y suministro y colocación de marco y tapa. Marco con ángulo de 1 1/2" x 3/16" y contramarco con ángulo de 1 1/4" x 3/16", 2 bisagras de 1 1/2", 8 anclas con varilla de 3/8" de 10 cms. de longitud, lámina antiderrapante cal. 14 fondeado con pintura anticorrosivo rojo óxido y acabado final con pintura esmalte color azul. Incluye: materiales, mano de obra, herramienta y equipo, y todo lo necesario para su correcta ejecución.</t>
  </si>
  <si>
    <t>Retiro de extractores existentes en baños. Incluye: herramienta, mano de obra, retiro de muebles a lugar indicado por supervisión, retiro de material de desperdicio fuera del instituto a un lugar permitido por las autoridades y mano de obra, equipo y herramienta menor.</t>
  </si>
  <si>
    <t>Retiro de muebles sanitarios (wc, migitorio). Incluye: herramienta, mano de obra, retiro de muebles a lugar indicado por supervisión, retiro de material de desperdicio fuera del instituto a un lugar permitido por las autoridades y mano de obra, equipo y herramienta menor.</t>
  </si>
  <si>
    <t>Retiro de Puerta de aluminio y cristal, multipanel y/o metalicas al exterior; incluye retiro de marco, puerta, mano de obra y herramienta menor ademas de acarreos de material recuperable a lugar indicado por supervicion, material de escombro fuera de la obra y todo lo necesario para su correcta ejecucion.</t>
  </si>
  <si>
    <t>Retiro de luminarias; incluye mano de obra y herramienta menor ademas acarreos de material recuperable a lugar indicado por supervicion, material de escombro fuera de la obra y todo lo necesario para su correcta ejecucion</t>
  </si>
  <si>
    <t>Suministro e instalación de mingitorio seco marca Helvex modelo MGS-E color blanco. Incluye: suministro, colocación, fijación, elementos de fijación,  material, mano de obra, herramienta y equipo necesario.</t>
  </si>
  <si>
    <t>Suministro e instalación de extractor para muro y cristal HCM150 400 MT3/HORA/235/CFM 127 Volts 26 Watts. Incluye: material, mano de obra, herramienta y equipo necesario.</t>
  </si>
  <si>
    <t>Muro de tablaroca sobre perfiles metálicos de 10 cms de espesor de altura variable A DOS CARAS hasta plafon, losa o trabe. Incluye:  perfilado de puertas, ventanas, vanos, así como los tapacantos, andamios, panel de yeso de 1.27 cm, poste y canaleta de 6.35 cms cal. 26 @ 40.6 cms,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</si>
  <si>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Suministro y colocación de luminaria para empotrar en plafond sobre área de lavabos (spost). incluye:  cables, terminales, pernos, material para conexión y fijación, mano de obra, herramienta y todo lo necesario para su correcta colocación.  (ver planos).</t>
  </si>
  <si>
    <t>Trazo del área de construcción según proyecto, incluye: niveletas, cal, hilos y demás materiales, mano de obra, herramienta y equipo topografico.</t>
  </si>
  <si>
    <t>Adecuaciones y Mejoras del Edificio de Aulas AG-100, Unidad Guaymas, Campus Guaymas.</t>
  </si>
  <si>
    <t xml:space="preserve">   DEMOLICIONES Y PRELIMINARES EN ÁREAS COMUNES EN TODOS LOS NIVELES</t>
  </si>
  <si>
    <t xml:space="preserve">   REPARACIONES ESTRUCTURALES Y ALBAÑILERÍAS</t>
  </si>
  <si>
    <t xml:space="preserve">   CONSTRUCCIÓN DE SITE Y CUARTO ELÉCTRICO</t>
  </si>
  <si>
    <t xml:space="preserve">   ACABADOS EN TODOS LOS NIVELES</t>
  </si>
  <si>
    <t xml:space="preserve">   CANCELERÍA EN TODOS LOS NIVELES</t>
  </si>
  <si>
    <t xml:space="preserve">   HERRERÍA EN TODOS LOS NIVELES</t>
  </si>
  <si>
    <t xml:space="preserve">   MUROS FALSOS, LAMBRINES Y PLAFONES EN TODOS LOS NIVELES</t>
  </si>
  <si>
    <t xml:space="preserve">   INSTALACIONES ELECTRÍCAS EN TODOS LOS NIVELES</t>
  </si>
  <si>
    <t xml:space="preserve">      ALUMBRADO</t>
  </si>
  <si>
    <t xml:space="preserve">      CONTACTOS</t>
  </si>
  <si>
    <t xml:space="preserve">      AIRE ACONDICIONADO</t>
  </si>
  <si>
    <t xml:space="preserve">      TABLEROS</t>
  </si>
  <si>
    <t xml:space="preserve">      RETIRO DE INSTALACIONES ELÉCTRICAS ACTUALES</t>
  </si>
  <si>
    <t xml:space="preserve">   NODOS DE TELECOMUNICACIONES</t>
  </si>
  <si>
    <t xml:space="preserve">   AIRE ACONDICIONADO</t>
  </si>
  <si>
    <t xml:space="preserve">   INTERIOR BAÑOS</t>
  </si>
  <si>
    <t xml:space="preserve">   LIMPIEZA</t>
  </si>
  <si>
    <t>Demolición de muro de tabique de 15 cms de espesor hasta nivel de trabe y/o cerramiento en aula A-111; incluye: demolicion de castillo y/o cerramiento con equipo, acarreo de escombros y retiro de escombros fuera de la obra, corte de acero, suministro de materiales, equipo, herramienta menor.</t>
  </si>
  <si>
    <t>Picado en muro de tabique para recibir enjarre nuevo en muro exterior de aulas; incluye: acarreo de escombros y retiro de escombros fuera de la obra, corte de acero, suministro de materiales, equipo, herramienta menor.</t>
  </si>
  <si>
    <t>Excavación en cajón manual hasta 1.50 mts. de profundidad, incluye: afine de plantilla, taludes, traspaleo fuera de la excavación. (Unidad: m3 compacto)</t>
  </si>
  <si>
    <t>Relleno con material producto de banco debajo de cimentacion en capas no mayores de 20 cms. compactado por medios mecanicos al 95% de la prueba proctor, con incorporacion de humedad optima; incluye: acarreo y maniobras locales de material, traspaleo, afine y nivelacion de la  superficie, equipo. ( unidad: m3 medido compacto )</t>
  </si>
  <si>
    <t>Suministro, habilitado y colocacion de Zapata Aislada Central ZAC-1 de 1.20x1.20 m  y peralte de 15 cms, de concreto f'c=250 kg/cm2 t.m.a. de 19 mm (3/4"), resistencia normal, premezclado o hecho en obra, armada con varillas de 3/8" de diametro @ 25 cms en ambos sentidos, dado de 50x50 cm armado con 12 varillas de 3/4" y estribos de 1/4" @15 cm, incluye: Impermeabilización con impercoat primario en proporción de 8.0m2/lt, habilitado y colocacion y desperdicio de acero, cimbra y descimbra, colocación, vibrado y curado de concreto, suminsitro de materiales, mano de obra, herramienta y equipo. Ver detalle en plano ES-01.</t>
  </si>
  <si>
    <t>Contratrabe CT de 20x40 cm armada con 4 varillas de 1/2" y estribos de 1/4" @ 18 cm, concreto f'c= 250 kg/cm2, incluye: habilitado y colocacion y desperdicio de acero, cimbra y descimbra, colocacion, vibrado y curado de concreto, suminsitro de materiales, mano de obra, herramienta y equipo.</t>
  </si>
  <si>
    <t>Relleno con material producto de banco en zanja de cimentación en capas no mayores de 20 cms. compactado por medios mecanicos al 95% de la prueba proctor, con incorporacion de humedad optima; incluye: acarreo y maniobras locales de material, traspaleo, afine y nivelacion de la  superficie, equipo. (unidad: m3 medido compacto).</t>
  </si>
  <si>
    <t>Carga, acarreo y retiro de material producto de excavación fuera de la obra al lugar permitido para tiro de desperdicios, incluye: carga con equipo mecánico, acarreo con camión de volteo, herramienta, equipo, mano de obra y todo lo necesario para su correcta ejecución medida compacta.</t>
  </si>
  <si>
    <t>Suministro y colocación de columna metálica C-1, OR de 8"x 5/16", altura 2.55 m, fondeada con anticorrosivo color gris y pintada con pintura esmalte alquidálico color Solid Gray 8534M galeria Osel, a dos manos, anclada en cada extremo con  placa PB-1 de 400 x 400 x 19.1 mm y 4 anclas de redondo liso de 5/8", longitud 1.00 m, distribuir según plano; incluye: grout no metalico, tuercas para nivelación, preparación de la superficie, primario oxido a dos manos, andamios, hule negro, mano de obra, herramienta, equipo y materiales.</t>
  </si>
  <si>
    <t>Suministro y colocación de columna metálica C-2, OR de 8"x 1/2", altura 2.55 m, fondeada con anticorrosivo color gris y pintada con pintura esmalte alquidálico color Solid Gray 8534M galeria Osel, a dos manos, anclada en cada extremo con  placa de base PB-2, de 400 x 400 x 25.4 mm y 4 anclas de redondo liso de 5/8", longitud 1.00 m, distribuir según plano; incluye: demolición, grout no metalico, tuercas para nivelación, preparación de la superficie, primario oxido a dos manos, andamios, hule negro, mano de obra, herramienta, equipo y materiales.</t>
  </si>
  <si>
    <t>Losa nervada para azotea de 40 cms. de espesor, nervaduras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Nota: incluye todos los materiales, mano de obra, maquinaria, herramienta y equipo para ejecutar este concepto.</t>
  </si>
  <si>
    <t>Losa nervada para entrepiso de 40 cms. de espesor, nervaduras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Nota: incluye todos los materiales, mano de obra, maquinaria, herramienta y equipo para ejecutar este concepto.</t>
  </si>
  <si>
    <t>Preparación para anclaje de estructura de faldones, a base de placas de 1/2" de 15 x 15 cm con 2 taquetes expansivos con tornillo de 1/2".  Incluye: suministro de materiales, habilitado, cortes, soldadura, pulido de imperfecciones y escoria, nivelación, alineación y plomeo, andamios, mano de obra, herramienta, equipo, retiro de material sobrante fuera de la obra y todo lo necesario para su correcta ejecución.</t>
  </si>
  <si>
    <t>Trazo del área de construcción en Site y Cuarto Eléctrico según proyecto, incluye: niveletas, cal, hilos y demás materiales, mano de obra, herramienta y equipo topografico.</t>
  </si>
  <si>
    <t>Losa de cimentación de 12 cm de espesor de concreto f’c=250kg/cm2 armado con varilla 3/8" y malla electrosoldada 6/6-6/6 según planos estructurales, incluye: trazo, nivelación, cortes, desperdicios, excavación, colado, curado, acarreos, limpieza, material, herramienta, equipo y mano de obra. Incluir placas segun proyecto.</t>
  </si>
  <si>
    <t>Contratrabe perimetral CT-1 de 15x25 cm armada con armex 15-25-4, concreto f'c= 250 kg/cm2, incluye: habilitado y colocacion y desperdicio de acero, cimbra y descimbra, colocacion, vibrado y curado de concreto, suminsitro de materiales, mano de obra, herramienta y equipo.</t>
  </si>
  <si>
    <t>Contratrabe interna CT-2 de 12x12 cm armada con armex 12-12-4, concreto f'c= 250 kg/cm2, incluye: habilitado y colocacion y desperdicio de acero, cimbra y descimbra, colocacion, vibrado y curado de concreto, suminsitro de materiales, mano de obra, herramienta y equipo.</t>
  </si>
  <si>
    <t>Castillo de concreto K-1 de 15 x 15 cms, armado con 4 varillas de 3/8", y concreto F'c=200 kg/cm2, incluye: habilitado y colocacion y desperdicio de acero, cimbra y descimbra, colocacion, vibrado y curado de concreto, suminsitro de materiales, mano de obra, herramienta y equipo</t>
  </si>
  <si>
    <t xml:space="preserve"> Castillo de concreto K-2 de 15 x 20 cms, armado con 6 varillas de 3/8", y concreto F'c=200 kg/cm2, incluye: habilitado y colocacion y desperdicio de acero, cimbra y descimbra, colocacion, vibrado y curado de concreto, suminsitro de materiales, mano de obra, herramienta y equipo</t>
  </si>
  <si>
    <t>Losa vigueta y bovedilla para entrepiso de 14 cms. de espesor, armado de viguetas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Nota: incluye todos los materiales, mano de obra, maquinaria, herramienta y equipo para ejecutar este concepto.</t>
  </si>
  <si>
    <t>Aplanado en losa de azotea interior con pasta de yeso de 1 cms. de espesor a plomo y regla, acabado pulido. incluye:  desvanecido de filo, perfilado en vano de puerta, suministro de material, mano de obra, herramienta y equipo.</t>
  </si>
  <si>
    <t>Pintura vinílica en losa de azotea interior color segun indique el proyecto galeria scherwim william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</si>
  <si>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interiores color segun indique el proyecto galeria scherwim william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</si>
  <si>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exteriores color segun indique el proyecto galeria scherwim william calidad 10 años, aplicada a dos manos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</si>
  <si>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Reparación de enjarre en columnas y muros existentes, consistente en demolición de enjarre, aplanado grueso con mortero cemento arena 1:4, agregando aditivo para su union, acabado floteado fino con cemenquin o basecoat, incluye: andamios, desperdicios, retiro de material producto de demolición a lugar permitido por las autoridades, materiales, mano de obra, herramienta y equipo necesario para su correcta ejecución.</t>
  </si>
  <si>
    <t>Acabado en recubrimiento Corev linea Corever CO-15, aplicado con pistola de alta presión. Incluye: andamios, desperdicios, materiales, mano de obra, herramienta y equipo necesario para su correcta ejecución. Muro bajo tablacemento.</t>
  </si>
  <si>
    <t>Acabado en recubrimiento Corev linea Vinicement "F" G100, aplicado con pistola de alta presión. Incluye: andamios, desperdicios, materiales, mano de obra, herramienta y equipo necesario para su correcta ejecución. Cajillos verticales.</t>
  </si>
  <si>
    <t>Suministro, fabricación e instalación de Ventana V-1 de 5.85 x 0.80 mts. Ventana fabricada en aluminio serie 70 Eurovent, color anonizado natural con cristal filtrasol de 6 mm compuesta por 3 fijos y 3 corredizos, incluye cierre embitudo tipo europeo. Incluye: sellos, montaje, andamios, cortes, desperdicios, material, herramienta, equipo, mano de obra y todo lo necesario para ejecutar el concepto correctamente.</t>
  </si>
  <si>
    <t>Suministro, fabricación e instalación de Ventana V-2 de 6.85 x 0.80 mts. Ventana fabricada en aluminio serie 70 Eurovent, color anonizado natural con cristal filtrasol de 6 mm compuesta por 4 fijos y 4 corredizos, incluye cierre embitudo tipo europeo. Incluye: sellos, montaje, andamios, cortes, desperdicios, material, herramienta, equipo, mano de obra y todo lo necesario para ejecutar el concepto correctamente.</t>
  </si>
  <si>
    <t>Suministro, fabricación y colocación de barandal, pasamanos y postes de tubular de 2", redondo de 1/2" y tubular de 1", color gris y recubrimiento de esmalte alquidalico color Solid Gray 8534M galeria Osel, fijado a piso con taquete expansivo, incluye: placas de acero negro y varillas para anclaje,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Barandal B-2, B-3, B-4</t>
  </si>
  <si>
    <t>Suministro, fabricación y colocación de barandal en escalera, pasamanos y postes de tubular de 2", redondo de 1/2" y tubular de 1", color gris y recubrimiento de esmalte alquidalico color Solid Gray 8534M galeria Osel, fijado a piso con taquete expansivo, incluye: placas de acero negro y varillas para anclaje,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Barandal B-1</t>
  </si>
  <si>
    <t>Cajillo vertical de tablacemento durock normal de 1/2", medidas 0.35 x 0.50 m a 3 caras, sobre bastidor a base de canal metálico calibre 22 y postes metálicos calibre 20 @40.6 cm, capa exterior basecoat, tapadera en el canto superior, adosado a columna. Incluye; trazo, nivelación, cortes, desperdicios, fijación, esquineros metálicos en aristas, reborde J, andamios, limpieza, material, herramienta, equipo y mano de obra.</t>
  </si>
  <si>
    <t>Suministro y colocación de detector de presencia infrarrojo para montar en techo, marca sensorswitch de lithonia ligthing, CAT. CMR PDT 9. incluye cables, conexión, terminales, pernos , material para conexiión y fijación, mano de obra, herramienta y todo lo necesario para su correcta colocaciòn (ver planos )</t>
  </si>
  <si>
    <t>Suministro y colocación de apagador sencillo 16 a, 127 v. marca quinzino cat. QZ5001, incluye cables, pernos , material para conexiión y fijación, mano de obra, herramienta y todo lo necesario para su correcta colocaciòn (ver planos )</t>
  </si>
  <si>
    <t>Suministro y colocación de tapa para apagador sencillo (1 modulo) mca. Quinzino</t>
  </si>
  <si>
    <t>Suministro y colocación de tapa para apagador sencillo (3 modulos) mca. Quinzino</t>
  </si>
  <si>
    <t>Suministro y colocación de fotocelda marca Tork de 127 volts, modelo 2021S. incluye cables, base de fotocelda, orientación, terminales, pernos , material para conexiión y fijación, mano de obra, herramienta y todo lo necesario para su correcta colocaciòn (ver planos )</t>
  </si>
  <si>
    <t>Suministro e instalación de alimentación a equipos de aire acondicionado en azotea, mediante conductores Viakon 4f-10+1tf-10 en tubería galvanizada con rosca de (3/4"). incluye; codos, coples, monitores y contratuercas, condulet "T" "FS" o "LB" (de acuerdo a plano proyecto) reducciones, tubo liquid-tight, conectores liquid-tight, taquetes, pijas, y todo lo necesario para su correcta instalación. (ver plano IE de aire acondicionado).</t>
  </si>
  <si>
    <t>Suministro e instalación de alimentación a equipos de aire acondicionado en azotea, mediante conductores Viakon 2f-10+1tf-10 en tubería galvanizada con rosca de (1/2"). incluye; codos, coples, monitores y contratuercas, reducciones, tubo liquid-tight, conectores liquid-tight, taquetes, pijas, y todo lo necesario para su correcta instalación. (ver plano IE de aire acondicionado).</t>
  </si>
  <si>
    <t>Suministro e instalación de alimentación a equipo de aire acondicionado de 1Tonelada en azotea, mediante conductores Viakon 2f-12+1tf-12 en tubería galvanizada con rosca de (1/2"). incluye; codos, coples, monitores y contratuercas, reducciones, tubo liquid-tight, conectores liquid-tight, taquetes, pijas, y todo lo necesario para su correcta instalación. (ver plano IE de aire acondicionado).</t>
  </si>
  <si>
    <t>Suministro e instalación  de sistema de sujeción y fijación para las canalizaciones de los equipos de AAC, mediante estrucuras de PTR de 1-1/2" instaladas cada 2 mts en tramos rectos y a no más de 0.50 mt a cada lado de las cajas de salida o jalalado. El ancho será de acuerdo a los tubos a soportar y con una altura libre al piso, no menor de 15 cms. incluye; canal unistrud, abrazaderas unistruid de acuerdo al tubo a fijar, pintura,sello taquetes, pijas, y todo lo necesario para su correcta instalación. (ver detalle "B" en plano IE-06).</t>
  </si>
  <si>
    <t>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</si>
  <si>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Suministro y construcción de sardinel en azotea de medidas interiores 6.0 x 0.6 x 0.5 mts. En proyección al tabero "A" para salida de tuberías de los equipos de AAC. Tapa tipo "caja de zapatos" de lámina galvizada cal 14 sobrepuesta al sardinel. Inluye: enjarres finos en interior y exterior, amarres a loza actual, chaflan, impermeabilizado, fijación de tapa. (ver detalle en plano IE-06)</t>
  </si>
  <si>
    <t>Suministro y colocacion de tableros de distribucion ""A"" y ""B"". MCA. SQUARE-D CAT. No: NQ442L2C+MH38+NC38S. Incluye; barra de tierras, Fijación, nivelación, barrenos para recepción de tuberías, conexión, identificación de tablero, elaboración de directorio de derivados, indicando de manera clara y permanente la parte del sistema que alimenta cada uno de ellos, letrero de advertencia de peligro y todo lo necesario para su correcto instalación.</t>
  </si>
  <si>
    <t xml:space="preserve">      SUBESTACIÓN Y ALIMENTADORES PRINCIPALES</t>
  </si>
  <si>
    <t>Suministro e instalacion  en Tab. I-LINE, de  interruptor marca square-d cat. no. JDA36250.</t>
  </si>
  <si>
    <t>Suministro e instalacion  en Tab. I-LINE, de  interruptor marca square-d cat. no. JDA36150.</t>
  </si>
  <si>
    <t>Suministro e instalacion  en Tab. I-LINE, de  interruptor marca square-d cat. no. HDA36100.</t>
  </si>
  <si>
    <t>Suministro e instalacion  de  interruptor marca square-d cat. no. QO120VH</t>
  </si>
  <si>
    <t>Suministro e instalacion  de  interruptor marca square-d cat. no. QO215VH</t>
  </si>
  <si>
    <t>Suministro e instalacion  de  interruptor marca square-d cat. no. QO225VH</t>
  </si>
  <si>
    <t>Suministro e instalacion  de  interruptor marca square-d cat. no. QO3100VH</t>
  </si>
  <si>
    <t>Suministro e instalación de alimentador desde el transformador de 225 kVA al tablero principal (I-LINE), con 3 tubos de  pvc de 3" de manera subterránea ,  cada uno con 3 conductores de fase cal 300 MCM, + 1 conductor 2/0 awg como neutro. El conductor desnudo como tierra fisica será de acuerdo al concepto anterior. Marca viakon thw-2-ls-90, para 600 v. identificados de acuerdo a su función. incluye: excavación de 65 cms. de profundidad, encofrado de tubería con concreto pobre 5 cms, arriba de la parte superior de los tubos, relleno, compactación, cinta de señalización, identificación mediante marbeteo en ambos extremos, codos, conectores,  todo lo necesario para su correcta instalación.</t>
  </si>
  <si>
    <t>Suministro e instalación de base-registro (R-01) para sentar el tablero I-Line. De concreto armado f'c=200 kg/cm2 de 1.35 x 1.20 x 0.8 mts. de acuerdo a las especificaciones del detalle 1 en el plano IE-07. Incluye: trazo, excavación, relleno, compactación, cimbrado, colado, pulido, boleado en salida de cables del tab. I-LINE, resanes.</t>
  </si>
  <si>
    <t>Suministro e instalación de registro para baja tensión (R-02 a R-05) de concreto armado f'c=200 kg/cm2 con medidas interiores de 0.8 x 0.8 x 0.7 mts. de acuerdo a las especificaciones del detalle 2 en el plano IE-07. Incluye: trazo, excavación, relleno, compactación, cimbrado, colado, pulido, resanes.</t>
  </si>
  <si>
    <t>Suministro e instalación de alimentador desde el tablerol I-LINE al tablero "A", conteniendo a 3 conductores de fase cal 250 kCM, 1 conductor cal. 1/0 awg como neutro, un conductor desnudo cal 4 awg como tierra fisica Marca viakon thhw-ls 90g. para 600 v. identificados de acuerdo a su función, con un  tubo pvc pesado de 3" de manera subterránea. Tubo galv. roscado de 3" de manera expuesta.  incluye: excavación por medios manuales, cortes de banquetas, reposición y detallado de las mismas, retiro y colocación de adoquin en caso de requerirse, relleno, compactación, pases, coca en cada registros, barrenos, codos, coples, monitor y contratuerca, elementos de fijación y todo lo necesario para su correcta operación (ver plano IE-07).</t>
  </si>
  <si>
    <t>Suministro e instalación de alimentador desde el tablerol "A" al tablero "B", conteniendo a 3 conductores de fase cal 2 awg, 1 conductor cal. 2 awg como neutro, un conductor desnudo cal 6 awg como tierra fisica Marca viakon thhw-ls 90g. para 600 v. identificados de acuerdo a su función, con un  tubo pvc pesado de 2" de manera subterránea. Tubo galv. roscado de 2" de manera expuesta.  incluye: coca en cada registro, barrenos, codos, coples, monitor y contratuerca, elementos de fijación y todo lo necesario para su correcta operación (ver plano IE-07).</t>
  </si>
  <si>
    <t>Suministro e instalación de canalización solamente, desde el registro R-01 al registro existente R-06 con 5  tubos pvc pesado de 2" de manera subterránea. Con Tubo galv. roscado de 2" de manera expuesta del I-LINE al R-01.  incluye: barrenos, codos, coples, monitor y contratuerca, elementos de fijación y todo lo necesario para su correcta operación (ver plano IE-07). El objetivo de este concepto, es dejar canalización desde el tablero I-Line al R-06 para alimentar los circuitos que hay en el R-06.</t>
  </si>
  <si>
    <t>Registro de 1.00 x 1.00 x 1.00 mts, con cárcamo para el filtrado de agua. Interior, muros de tabique 6x14x28 cms. Asentado con mortero cemento arena 1:4 con juntas de 2.5 cms. Y aplanado con mortero cemento arena 1:4 de 2 cms. De espesor, plantilla de 10 cms. Con concreto f'c=100 kg/cm2, marco con ángulo de 1 1/2"" x 3/16"" y contramarco con ángulo de 1 1/4"" x 3/16"", con refuerzo en cruz de ángulo de 1 1/4"" x 3/16"", 2 bisagras de 1 1/2"", 8 anclas con varilla de 3/8"" de 10 cms.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 Ver planos. Construcción de registros:  - La medida del registro será de 1 metro cúbico (interior del registro)., deberá quedar enjarrado y detallado, además deberá contar con cárcamo para el filtrado de agua.-La tapadera del registro deberá de ser material metálico, con acabado antiderrapante, pintada con color azul y deberá de quedar instalada al menos 20 centímetros sobre el nivel del piso.</t>
  </si>
  <si>
    <t>Suministro e instalacion de caja electrica de 5 x 5 con tapa reductora 5 x 2, colocada a una altura de 40 cms del piso terminado, incluye: corte con disco, demolicion de muro de tablaroca y/o tabique según se requiera, reposicion de enjarre, retiro, acarreo de material de escombro,  mano de obra herramienta, equipo y todo lo neceaario para su correcta ejecucion.</t>
  </si>
  <si>
    <t>Tuberia de pvc de 3" ahogada en piso, Incluye: corte con disco, demolicion de firme de ser necesario según se requiera, reposicion de firme, retiro, acarreo de material de escombro,  mano de obra herramienta, equipo y todo lo necesario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</si>
  <si>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Retiro de instalaciones y equipos de aire acondicionado actuales. Incluye: Cableado interior y exterior, canalizaciones expuestas, conductores, equipos de aire acondicionado, unidad condensadora, etc. el material y equipo retirado deberá de entregarse al supervisor del ITSON y resguadarse en el lugar y condiciones que este indique.</t>
  </si>
  <si>
    <t>Instalacion de Puerta P-1, puerta standar reforzada marca doorlock calibre #18", marco doorlock calibre #16" tipo B, bisagras de 4 1/2" x 4 1/2", cierrapuerta Herralum modelo 1013, cerradura Yale modelo Kent llave-llave. Jaladera tubular de acero inoxidable circular 50 cm satinado, pintura esmalte satinado color Solo White CW051W galeria Osel. Incluye: miscelaneos, material, herramienta, equipo, mano de obra y todo lo necesario para ejecutar el concepto.</t>
  </si>
  <si>
    <t>Instalacion de Puerta P-2, puerta standar reforzada marca doorlock calibre #18", marco doorlock calibre #16" tipo B, bisagras de 4 1/2" x 4 1/2", cierrapuerta Herralum modelo 1013, cerradura Yale modelo Kent llave-llave. Jaladera tubular de acero inoxidable circular 50 cm satinado, pintura esmalte satinado color Solo White CW051W galeria Osel. Incluye: miscelaneos, material, herramienta, equipo, mano de obra y todo lo necesario para ejecutar el concepto.</t>
  </si>
  <si>
    <t>Suministro, fabricación e instalación de Ventana V-3 de 1.85 x 0.80 mts. Ventana fabricada en aluminio serie 70 Eurovent, color anonizado natural con cristal filtrasol de 6 mm compuesta por 1 fijo y 1 corredizo, incluye cierre embitudo tipo europeo. Incluye: sellos, montaje, andamios, cortes, desperdicios, material, herramienta, equipo, mano de obra y todo lo necesario para ejecutar el concepto correctamente.</t>
  </si>
  <si>
    <t>Suministro, fabricación e instalación de Ventana V-4 de 1.85 x 0.80 mts. Ventana fabricada en aluminio serie 70 Eurovent, color anonizado natural con cristal filtrasol de 6 mm compuesta por 1 fijo y 1 corredizo,  incluye cierre embitudo tipo europeo. Incluye: sellos, montaje, andamios, cortes, desperdicios, material, herramienta, equipo, mano de obra y todo lo necesario para ejecutar el concepto correctamente.</t>
  </si>
  <si>
    <t>Suministro, fabricación e instalación de Ventana V-5 de 3.35 x 0.80 mts. Ventana fabricada en aluminio serie 70 Eurovent, color anonizado natural con cristal filtrasol de 6 mm compuesta por 2 fijos y 1 corredizo, incluye cierre embitudo tipo europeo. Incluye: sellos, montaje, andamios, cortes, desperdicios, material, herramienta, equipo, mano de obra y todo lo necesario para ejecutar el concepto correctamente.</t>
  </si>
  <si>
    <t>Suministro, fabricación e instalación de Ventana V-6 de 3.35 x 0.80 mts. Ventana fabricada en aluminio serie 70 Eurovent, color anonizado natural con cristal filtrasol de 6 mm compuesta por 2 fijos y 1 corredizos, incluye cierre embitudo tipo europeo. Incluye: sellos, montaje, andamios, cortes, desperdicios, material, herramienta, equipo, mano de obra y todo lo necesario para ejecutar el concepto correctamente.</t>
  </si>
  <si>
    <t>Cerrar cajillo suspendido de tablaroca normal en "L" de ½" de 0.60 mts de ancho y  10 cms de peralte, a base de estructura galvanizada con poste de 3 5/8" y canal de amarre 3 5/8" calibre 26, colgantes de alambre galvanizado No. 14, incluye; trazo, nivelación, cortes, desperdicios, fijación, colganteo con alambre galvanizado, esquineros metálicos en aristas, reborde J, andamios, limpieza, material, herramienta, equipo y mano de obra.</t>
  </si>
  <si>
    <t>Limpieza final a detalle para entrega de edificio, incluye: limpieza de baños, muebles, pisos, muros, desempolvado, mano de obra, productos de limpieza necesarios, herramienta y equipo. m2 medidos en planta.</t>
  </si>
  <si>
    <t>Demolición de losa nervada de azotea de 40 cm de espesor, manteniendo acero existente en buen estado. Incluye: cepillado y limpieza de varilla para dejarla libre de óxido, limpieza, carga y acarreo de material producto de demolición fuera de la Institución a lugar permitido por las autoridades, mano de obra y herramienta necesaria.</t>
  </si>
  <si>
    <t>Demolición de losa nervada de entrepiso de 40 cm de espesor, manteniendo acero existente en buen estado. Incluye: cepillado y limpieza de varilla para dejarla libre de óxido, limpieza, carga y acarreo de material producto de demolición fuera de la Institución a lugar permitido por las autoridades, mano de obra y herramienta necesaria.</t>
  </si>
  <si>
    <t>Suministro e instalación de piso porcelanico interceramic Berlin, rectificado 60x60 cms color Grey, acabado mate, con boquilla de 2 mm sin arena color Gray; Incluye: demolición de pasta de concreto de 2 cm de espesor promedio, renivelación de 1 cm promedio, zoclo del mismo piso de 10 x 60 cms, adhesivo, boquilla, recortes, desperdicio, limpieza, materiales, mano de obra, herramienta, equipo y todo lo necesario para la correcta ejecución del concepto. Nota: m2 medido en planta. Piso en pasillos exteriores planta alta y escaleras.</t>
  </si>
  <si>
    <t>Suministro y colocación de luminaria led redonda, para empotrar en tablaroca, MCA. MAGG, CLAVE l5015-1ID, MODELO M750. incluye: cables, terminales, pernos, material para conexión y fijación, mano de obra, herramienta y todo lo necesario para su correcta colocación, atendiendo las instrucciones del fabricante.</t>
  </si>
  <si>
    <t>Demolición de nariz de escalones, en escalera. Incluye: retiro de escombro a lugar permitido por las autoridades, herramienta y mano de obra y todo lo necesario para su correcta ejecucion.</t>
  </si>
  <si>
    <t>Suministro e instalacion de caja electrica de 5 x 5 con tapa reductora 5 x 2, instalada por la parte exterior de la pared del aula, incluye: corte con disco, demolicion de muro de tablaroca y/o tabique según se requiera, reposicion de enjarre, retiro, acarreo de material de escombro,  mano de obra herramienta, equipo y todo lo neceaario para su correcta ejecucion.</t>
  </si>
  <si>
    <t>Reposición de azulejo en áreas dañadas debido a los trabajos de instalación de columna metálica. Reponer con azulejo modelo Sayulita Riviera Sand 33x33 cm, con boquilla de 2 mm color igual a la existente; Incluye: adhesivo, boquilla, recortes, desperdicio, limpieza, materiales, mano de obra, herramienta, equipo y todo lo necesario para la correcta ejecución del concepto.</t>
  </si>
  <si>
    <t>Reposición de piso en áreas dañadas debido a los trabajos de instalación de columna metálica. Reponer con piso modelo Sayulita Riviera Sand 33x33 cm, con boquilla de 2 mm color igual a la existente; Incluye: adhesivo, boquilla, recortes, desperdicio, limpieza, materiales, mano de obra, herramienta, equipo y todo lo necesario para la correcta ejecución del concepto.</t>
  </si>
  <si>
    <t>Instalacion de equipo de aire acondicionado tipo mini split piso techo de 2 tons, incluye: maniobras de montajes, ranurado de losa,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aislada con aramaflex de 3/4" de espesor,a una distancia de 18 mts,interconexion electrica de fuerza y control en tuberia conduit galvanizada y conectores wp,soporterias en unicanal y abrazaderas con cojinete de hule,colganteria para tuberia interior fijada y soportada,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t>
  </si>
  <si>
    <t xml:space="preserve">   LOSA DE AZOTEA</t>
  </si>
  <si>
    <t>Fabicación de botagua en todo el perímetro de plafon reparado de 1" de ancho por profundidad igual a botagua existente. Incluye: materiales, fabricación de tarraja, mano de obra, andamios, herramienta y todo lo necesario para su correcto funcionamiento. Trabajos a 6.30 m.s.n.p.t.</t>
  </si>
  <si>
    <t>Sobretecho para dar pendiente a azotea, incluye: tierra inerte, fumigación contra termina, mano de obra, herramienta y equipo.</t>
  </si>
  <si>
    <t>Diamantes en azotea, incluye: mortero cemento arena 1:4, afine, mano de obra, herramienta y equipo.</t>
  </si>
  <si>
    <t xml:space="preserve">   FACHADA</t>
  </si>
  <si>
    <t>Construccion de columnas falsas en fachada formadas por placacemento durock de 12.7 mm de espesor sobre bastidor a base de canal metálico cal. 22 y postes metálicos calibre 20 @ 40.6 cms, capa exterior basecoat y relleno de fibra mineral de 2" marca Owen Corning, membrana impermeabl. Incluye: muro forrado a dos caras y tapacantos, Incluye: suministro de materiales, habilitado, cortes, nivelación, alineación y plomeo, andamios, mano de obra, herramienta, equipo, retiro de material sobrante fuera de la obra y todo lo necesario para su correcta ejecución.</t>
  </si>
  <si>
    <t>Acabado en recubrimiento Corev linea Vinicement "F" G100, aplicado con pistola de alta presión, no incluye cara interior de pretil. Incluye: andamios, desperdicios, materiales, mano de obra, herramienta y equipo necesario para su correcta ejecución.  Considerar trabajos  a 5.90 mts de altura. Ver detalles en planos.</t>
  </si>
  <si>
    <t>Estructura de PTR de 2x2" calibre 16 para sujetar faldones de tablacemento en fachada principal NORTE, incluye: soldadura, pulido de imperfecciones, fondo anticorrosivo, cortes, desperdicios, andamios, materiales, mano de obra, herramienta y equipo necesario. Considerar trabajos  a 5.90 mts de altura. Ver detalles en planos.</t>
  </si>
  <si>
    <t>Suministro, habilitado e instalacion de faldónes en fachada principal NORTE, formado por placacemento durock de 12.7 mm de espesor sobre bastidor a base de canal metálico cal. 22 y postes metálicos calibre 20 @ 40.6 cms, capa exterior basecoat, Incluye: muro forrado a dos caras y tapacantos, Incluye: suministro de materiales, habilitado, cortes, nivelación, alineación y plomeo, andamios, mano de obra, herramienta, equipo, retiro de material sobrante fuera de la obra y todo lo necesario para su correcta ejecución.</t>
  </si>
  <si>
    <t>CATÁLOGO DE CONCEPTOS</t>
  </si>
  <si>
    <t>LPO-926014921-002-2022</t>
  </si>
  <si>
    <t>Fecha:</t>
  </si>
  <si>
    <t>Precio Unitario 
Con Letra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</si>
</sst>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 #,##0.00_);_(* \(#,##0.00\);_(* &quot;-&quot;??_);_(@_)"/>
  </numFmts>
  <fonts count="17" x14ac:knownFonts="1">
    <font>
      <sz val="10"/>
      <name val="Arial"/>
      <family val="2"/>
    </font>
    <font>
      <sz val="11"/>
      <color theme="1"/>
      <name val="Calibri"/>
      <family val="2"/>
      <scheme val="minor"/>
    </font>
    <font>
      <sz val="10"/>
      <name val="Arial"/>
      <family val="2"/>
    </font>
    <font>
      <sz val="11"/>
      <name val="Calibri"/>
      <family val="2"/>
    </font>
    <font>
      <b/>
      <sz val="11"/>
      <name val="Calibri"/>
      <family val="2"/>
    </font>
    <font>
      <sz val="11"/>
      <color theme="1"/>
      <name val="Calibri"/>
      <family val="2"/>
      <scheme val="minor"/>
    </font>
    <font>
      <sz val="10"/>
      <name val="Calibri"/>
      <family val="2"/>
      <scheme val="minor"/>
    </font>
    <font>
      <b/>
      <sz val="11"/>
      <color theme="9" tint="-0.499984740745262"/>
      <name val="Calibri"/>
      <family val="2"/>
    </font>
    <font>
      <sz val="12"/>
      <color theme="9" tint="-0.499984740745262"/>
      <name val="Calibri"/>
      <family val="2"/>
      <scheme val="minor"/>
    </font>
    <font>
      <b/>
      <sz val="12"/>
      <color theme="9" tint="-0.499984740745262"/>
      <name val="Calibri"/>
      <family val="2"/>
      <scheme val="minor"/>
    </font>
    <font>
      <sz val="11"/>
      <name val="Calibri"/>
      <family val="2"/>
      <scheme val="minor"/>
    </font>
    <font>
      <b/>
      <sz val="11"/>
      <name val="Calibri"/>
      <family val="2"/>
      <scheme val="minor"/>
    </font>
    <font>
      <b/>
      <sz val="14"/>
      <color theme="9" tint="-0.499984740745262"/>
      <name val="Calibri"/>
      <family val="2"/>
      <scheme val="minor"/>
    </font>
    <font>
      <sz val="10"/>
      <name val="Arial"/>
      <family val="2"/>
    </font>
    <font>
      <sz val="8"/>
      <name val="Arial"/>
      <family val="2"/>
    </font>
    <font>
      <sz val="10"/>
      <color rgb="FFFF0000"/>
      <name val="Arial"/>
      <family val="2"/>
    </font>
    <font>
      <b/>
      <sz val="1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1">
    <xf numFmtId="0" fontId="0" fillId="0" borderId="0"/>
    <xf numFmtId="165" fontId="2" fillId="0" borderId="0" applyFont="0" applyFill="0" applyBorder="0" applyAlignment="0" applyProtection="0"/>
    <xf numFmtId="165"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4" fillId="0" borderId="0"/>
    <xf numFmtId="0" fontId="1" fillId="0" borderId="0"/>
    <xf numFmtId="0" fontId="1" fillId="0" borderId="0"/>
  </cellStyleXfs>
  <cellXfs count="80">
    <xf numFmtId="0" fontId="0" fillId="0" borderId="0" xfId="0"/>
    <xf numFmtId="0" fontId="6" fillId="0" borderId="0" xfId="0" applyFont="1" applyAlignment="1">
      <alignment vertical="top" wrapText="1"/>
    </xf>
    <xf numFmtId="0" fontId="6" fillId="0" borderId="0" xfId="0" applyFont="1" applyAlignment="1">
      <alignment horizontal="center" vertical="top" wrapText="1"/>
    </xf>
    <xf numFmtId="4" fontId="3" fillId="0" borderId="1" xfId="0" applyNumberFormat="1" applyFont="1" applyFill="1" applyBorder="1" applyAlignment="1">
      <alignment horizontal="right" vertical="top" wrapText="1"/>
    </xf>
    <xf numFmtId="0" fontId="3" fillId="0" borderId="1" xfId="0" applyFont="1" applyFill="1" applyBorder="1" applyAlignment="1">
      <alignment horizontal="center" vertical="top" wrapText="1"/>
    </xf>
    <xf numFmtId="2" fontId="3" fillId="0" borderId="2" xfId="0" applyNumberFormat="1" applyFont="1" applyFill="1" applyBorder="1" applyAlignment="1">
      <alignment horizontal="center" vertical="top" wrapText="1"/>
    </xf>
    <xf numFmtId="2" fontId="7" fillId="2" borderId="3" xfId="9" applyNumberFormat="1" applyFont="1" applyFill="1" applyBorder="1" applyAlignment="1">
      <alignment horizontal="center" vertical="top" wrapText="1"/>
    </xf>
    <xf numFmtId="2" fontId="9" fillId="3" borderId="8" xfId="0" applyNumberFormat="1" applyFont="1" applyFill="1" applyBorder="1" applyAlignment="1">
      <alignment horizontal="center" vertical="top" wrapText="1"/>
    </xf>
    <xf numFmtId="164" fontId="8" fillId="3" borderId="7" xfId="0" applyNumberFormat="1" applyFont="1" applyFill="1" applyBorder="1" applyAlignment="1">
      <alignment horizontal="right" vertical="top" wrapText="1"/>
    </xf>
    <xf numFmtId="164" fontId="8" fillId="3" borderId="0" xfId="0" applyNumberFormat="1" applyFont="1" applyFill="1" applyBorder="1" applyAlignment="1">
      <alignment horizontal="right" vertical="top" wrapText="1"/>
    </xf>
    <xf numFmtId="0" fontId="8" fillId="3" borderId="0" xfId="0" applyFont="1" applyFill="1" applyBorder="1" applyAlignment="1">
      <alignment horizontal="right" vertical="top" wrapText="1"/>
    </xf>
    <xf numFmtId="2" fontId="8" fillId="3" borderId="8" xfId="0" applyNumberFormat="1" applyFont="1" applyFill="1" applyBorder="1" applyAlignment="1">
      <alignment horizontal="center" vertical="top" wrapText="1"/>
    </xf>
    <xf numFmtId="0" fontId="8" fillId="3" borderId="0" xfId="0" applyFont="1" applyFill="1" applyBorder="1" applyAlignment="1">
      <alignment vertical="top" wrapText="1"/>
    </xf>
    <xf numFmtId="164" fontId="8" fillId="3" borderId="9" xfId="0" applyNumberFormat="1" applyFont="1" applyFill="1" applyBorder="1" applyAlignment="1">
      <alignment horizontal="right" vertical="top" wrapText="1"/>
    </xf>
    <xf numFmtId="164" fontId="8" fillId="3" borderId="10" xfId="0" applyNumberFormat="1" applyFont="1" applyFill="1" applyBorder="1" applyAlignment="1">
      <alignment horizontal="right" vertical="top" wrapText="1"/>
    </xf>
    <xf numFmtId="0" fontId="8" fillId="3" borderId="10" xfId="0" applyFont="1" applyFill="1" applyBorder="1" applyAlignment="1">
      <alignment horizontal="right" vertical="top" wrapText="1"/>
    </xf>
    <xf numFmtId="0" fontId="8" fillId="3" borderId="10" xfId="0" applyFont="1" applyFill="1" applyBorder="1" applyAlignment="1">
      <alignment horizontal="center" vertical="top" wrapText="1"/>
    </xf>
    <xf numFmtId="0" fontId="8" fillId="3" borderId="10" xfId="0" applyFont="1" applyFill="1" applyBorder="1" applyAlignment="1">
      <alignment vertical="top" wrapText="1"/>
    </xf>
    <xf numFmtId="2" fontId="8" fillId="3" borderId="11" xfId="0" applyNumberFormat="1" applyFont="1" applyFill="1" applyBorder="1" applyAlignment="1">
      <alignment horizontal="center" vertical="top" wrapText="1"/>
    </xf>
    <xf numFmtId="164" fontId="3" fillId="0" borderId="1" xfId="0" applyNumberFormat="1" applyFont="1" applyFill="1" applyBorder="1" applyAlignment="1">
      <alignment horizontal="right" vertical="top"/>
    </xf>
    <xf numFmtId="2" fontId="7" fillId="2" borderId="12" xfId="9" applyNumberFormat="1" applyFont="1" applyFill="1" applyBorder="1" applyAlignment="1">
      <alignment horizontal="center" vertical="center" wrapText="1"/>
    </xf>
    <xf numFmtId="0" fontId="7" fillId="2" borderId="13" xfId="9" applyFont="1" applyFill="1" applyBorder="1" applyAlignment="1">
      <alignment horizontal="center" vertical="center" wrapText="1"/>
    </xf>
    <xf numFmtId="164" fontId="3" fillId="0" borderId="15" xfId="0" applyNumberFormat="1" applyFont="1" applyFill="1" applyBorder="1" applyAlignment="1">
      <alignment horizontal="right" vertical="top"/>
    </xf>
    <xf numFmtId="2" fontId="7" fillId="2" borderId="13" xfId="9" applyNumberFormat="1" applyFont="1" applyFill="1" applyBorder="1" applyAlignment="1">
      <alignment horizontal="center" vertical="center" wrapText="1" shrinkToFit="1"/>
    </xf>
    <xf numFmtId="164" fontId="7" fillId="2" borderId="14" xfId="9" applyNumberFormat="1" applyFont="1" applyFill="1" applyBorder="1" applyAlignment="1">
      <alignment horizontal="center" vertical="center" wrapText="1"/>
    </xf>
    <xf numFmtId="2" fontId="10" fillId="3" borderId="11" xfId="0" applyNumberFormat="1" applyFont="1" applyFill="1" applyBorder="1" applyAlignment="1">
      <alignment horizontal="center" vertical="top" wrapText="1"/>
    </xf>
    <xf numFmtId="0" fontId="10" fillId="3" borderId="10" xfId="0" applyFont="1" applyFill="1" applyBorder="1" applyAlignment="1">
      <alignment vertical="top" wrapText="1"/>
    </xf>
    <xf numFmtId="0" fontId="10" fillId="3" borderId="10" xfId="0" applyFont="1" applyFill="1" applyBorder="1" applyAlignment="1">
      <alignment horizontal="center" vertical="top" wrapText="1"/>
    </xf>
    <xf numFmtId="0" fontId="10" fillId="3" borderId="10" xfId="0" applyFont="1" applyFill="1" applyBorder="1" applyAlignment="1">
      <alignment horizontal="right" vertical="top" wrapText="1"/>
    </xf>
    <xf numFmtId="2" fontId="10" fillId="3" borderId="8" xfId="0" applyNumberFormat="1" applyFont="1" applyFill="1" applyBorder="1" applyAlignment="1">
      <alignment horizontal="center" vertical="top" wrapText="1"/>
    </xf>
    <xf numFmtId="0" fontId="10" fillId="3" borderId="0" xfId="0" applyFont="1" applyFill="1" applyBorder="1" applyAlignment="1">
      <alignment vertical="top" wrapText="1"/>
    </xf>
    <xf numFmtId="0" fontId="10" fillId="3" borderId="0" xfId="0" applyFont="1" applyFill="1" applyBorder="1" applyAlignment="1">
      <alignment horizontal="center" vertical="top" wrapText="1"/>
    </xf>
    <xf numFmtId="0" fontId="10" fillId="3" borderId="0" xfId="0" applyFont="1" applyFill="1" applyBorder="1" applyAlignment="1">
      <alignment horizontal="right" vertical="top" wrapText="1"/>
    </xf>
    <xf numFmtId="2" fontId="10" fillId="3" borderId="6" xfId="0" applyNumberFormat="1" applyFont="1" applyFill="1" applyBorder="1" applyAlignment="1">
      <alignment horizontal="center" vertical="top" wrapText="1"/>
    </xf>
    <xf numFmtId="0" fontId="10" fillId="3" borderId="5" xfId="0" applyFont="1" applyFill="1" applyBorder="1" applyAlignment="1">
      <alignment vertical="top" wrapText="1"/>
    </xf>
    <xf numFmtId="0" fontId="10" fillId="3" borderId="5" xfId="0" applyFont="1" applyFill="1" applyBorder="1" applyAlignment="1">
      <alignment horizontal="center" vertical="top" wrapText="1"/>
    </xf>
    <xf numFmtId="0" fontId="10" fillId="3" borderId="5" xfId="0" applyFont="1" applyFill="1" applyBorder="1" applyAlignment="1">
      <alignment horizontal="right" vertical="top" wrapText="1"/>
    </xf>
    <xf numFmtId="164" fontId="11" fillId="3" borderId="9" xfId="0" applyNumberFormat="1" applyFont="1" applyFill="1" applyBorder="1" applyAlignment="1">
      <alignment horizontal="right" vertical="top" wrapText="1"/>
    </xf>
    <xf numFmtId="164" fontId="11" fillId="3" borderId="7" xfId="0" applyNumberFormat="1" applyFont="1" applyFill="1" applyBorder="1" applyAlignment="1">
      <alignment horizontal="right" vertical="top" wrapText="1"/>
    </xf>
    <xf numFmtId="164" fontId="11" fillId="3" borderId="4" xfId="0" applyNumberFormat="1" applyFont="1" applyFill="1" applyBorder="1" applyAlignment="1">
      <alignment horizontal="right" vertical="top" wrapText="1"/>
    </xf>
    <xf numFmtId="164" fontId="11" fillId="3" borderId="16" xfId="0" applyNumberFormat="1" applyFont="1" applyFill="1" applyBorder="1" applyAlignment="1">
      <alignment horizontal="right" vertical="top" wrapText="1"/>
    </xf>
    <xf numFmtId="164" fontId="11" fillId="3" borderId="17" xfId="0" applyNumberFormat="1" applyFont="1" applyFill="1" applyBorder="1" applyAlignment="1">
      <alignment horizontal="right" vertical="top" wrapText="1"/>
    </xf>
    <xf numFmtId="0" fontId="8" fillId="3" borderId="0" xfId="0" applyFont="1" applyFill="1" applyBorder="1" applyAlignment="1">
      <alignment horizontal="center" vertical="top" wrapText="1"/>
    </xf>
    <xf numFmtId="0" fontId="8" fillId="3" borderId="0" xfId="0" applyFont="1" applyFill="1" applyBorder="1" applyAlignment="1">
      <alignment horizontal="left" vertical="top" wrapText="1"/>
    </xf>
    <xf numFmtId="0" fontId="7" fillId="0" borderId="1" xfId="9" applyFont="1" applyFill="1" applyBorder="1" applyAlignment="1">
      <alignment horizontal="left" vertical="top" wrapText="1"/>
    </xf>
    <xf numFmtId="0" fontId="3" fillId="0" borderId="1" xfId="0" applyFont="1" applyFill="1" applyBorder="1" applyAlignment="1">
      <alignment horizontal="justify" vertical="top" wrapText="1"/>
    </xf>
    <xf numFmtId="2" fontId="7" fillId="2" borderId="18" xfId="9" applyNumberFormat="1" applyFont="1" applyFill="1" applyBorder="1" applyAlignment="1">
      <alignment horizontal="center" vertical="top" wrapText="1"/>
    </xf>
    <xf numFmtId="0" fontId="7" fillId="2" borderId="19" xfId="9" applyFont="1" applyFill="1" applyBorder="1" applyAlignment="1">
      <alignment horizontal="left" vertical="top" wrapText="1"/>
    </xf>
    <xf numFmtId="0" fontId="4" fillId="2" borderId="19" xfId="9" applyFont="1" applyFill="1" applyBorder="1" applyAlignment="1">
      <alignment horizontal="center" vertical="top" wrapText="1"/>
    </xf>
    <xf numFmtId="0" fontId="4" fillId="2" borderId="19" xfId="9" applyFont="1" applyFill="1" applyBorder="1" applyAlignment="1">
      <alignment horizontal="left" vertical="top" wrapText="1"/>
    </xf>
    <xf numFmtId="164" fontId="4" fillId="2" borderId="20" xfId="9" applyNumberFormat="1" applyFont="1" applyFill="1" applyBorder="1" applyAlignment="1">
      <alignment horizontal="left" vertical="top" wrapText="1"/>
    </xf>
    <xf numFmtId="164" fontId="0" fillId="0" borderId="0" xfId="0" applyNumberFormat="1"/>
    <xf numFmtId="0" fontId="3" fillId="0" borderId="19" xfId="0" applyFont="1" applyFill="1" applyBorder="1" applyAlignment="1">
      <alignment horizontal="justify" vertical="top" wrapText="1"/>
    </xf>
    <xf numFmtId="0" fontId="3" fillId="0" borderId="19" xfId="0" applyFont="1" applyFill="1" applyBorder="1" applyAlignment="1">
      <alignment horizontal="center" vertical="top" wrapText="1"/>
    </xf>
    <xf numFmtId="4" fontId="3" fillId="0" borderId="19" xfId="0" applyNumberFormat="1" applyFont="1" applyFill="1" applyBorder="1" applyAlignment="1">
      <alignment horizontal="right" vertical="top" wrapText="1"/>
    </xf>
    <xf numFmtId="44" fontId="0" fillId="0" borderId="0" xfId="0" applyNumberFormat="1"/>
    <xf numFmtId="44" fontId="0" fillId="0" borderId="0" xfId="3" applyFont="1"/>
    <xf numFmtId="44" fontId="3" fillId="0" borderId="0" xfId="3" applyFont="1"/>
    <xf numFmtId="0" fontId="0" fillId="0" borderId="0" xfId="0" applyAlignment="1">
      <alignment horizontal="right"/>
    </xf>
    <xf numFmtId="9" fontId="0" fillId="0" borderId="0" xfId="0" applyNumberFormat="1"/>
    <xf numFmtId="164" fontId="15" fillId="0" borderId="0" xfId="0" applyNumberFormat="1" applyFont="1"/>
    <xf numFmtId="44" fontId="15" fillId="0" borderId="0" xfId="0" applyNumberFormat="1" applyFont="1"/>
    <xf numFmtId="0" fontId="16" fillId="0" borderId="0" xfId="0" applyFont="1" applyAlignment="1">
      <alignment horizontal="right"/>
    </xf>
    <xf numFmtId="2" fontId="9" fillId="3" borderId="0" xfId="0" applyNumberFormat="1" applyFont="1" applyFill="1" applyBorder="1" applyAlignment="1">
      <alignment horizontal="center" vertical="top" wrapText="1"/>
    </xf>
    <xf numFmtId="15" fontId="8" fillId="3" borderId="7" xfId="0" applyNumberFormat="1" applyFont="1" applyFill="1" applyBorder="1" applyAlignment="1">
      <alignment horizontal="center" vertical="top" wrapText="1"/>
    </xf>
    <xf numFmtId="164" fontId="7" fillId="2" borderId="13" xfId="9" applyNumberFormat="1" applyFont="1" applyFill="1" applyBorder="1" applyAlignment="1">
      <alignment horizontal="center" vertical="center" wrapText="1"/>
    </xf>
    <xf numFmtId="164" fontId="3" fillId="0" borderId="24" xfId="0" applyNumberFormat="1" applyFont="1" applyFill="1" applyBorder="1" applyAlignment="1">
      <alignment horizontal="right" vertical="top"/>
    </xf>
    <xf numFmtId="0" fontId="4" fillId="2" borderId="25" xfId="9" applyFont="1" applyFill="1" applyBorder="1" applyAlignment="1">
      <alignment horizontal="left" vertical="top" wrapText="1"/>
    </xf>
    <xf numFmtId="0" fontId="7" fillId="2" borderId="21" xfId="9" applyFont="1" applyFill="1" applyBorder="1" applyAlignment="1">
      <alignment horizontal="left" vertical="top" wrapText="1"/>
    </xf>
    <xf numFmtId="0" fontId="7" fillId="2" borderId="22" xfId="9" applyFont="1" applyFill="1" applyBorder="1" applyAlignment="1">
      <alignment horizontal="left" vertical="top" wrapText="1"/>
    </xf>
    <xf numFmtId="0" fontId="7" fillId="2" borderId="23" xfId="9" applyFont="1" applyFill="1" applyBorder="1" applyAlignment="1">
      <alignment horizontal="left" vertical="top" wrapText="1"/>
    </xf>
    <xf numFmtId="0" fontId="9" fillId="3" borderId="8" xfId="0" applyFont="1" applyFill="1" applyBorder="1" applyAlignment="1">
      <alignment horizontal="center" vertical="top" wrapText="1"/>
    </xf>
    <xf numFmtId="0" fontId="9" fillId="3" borderId="0" xfId="0" applyFont="1" applyFill="1" applyBorder="1" applyAlignment="1">
      <alignment horizontal="center" vertical="top" wrapText="1"/>
    </xf>
    <xf numFmtId="0" fontId="9" fillId="3" borderId="7" xfId="0" applyFont="1" applyFill="1" applyBorder="1" applyAlignment="1">
      <alignment horizontal="center" vertical="top" wrapText="1"/>
    </xf>
    <xf numFmtId="0" fontId="12" fillId="3" borderId="8" xfId="0" applyFont="1" applyFill="1" applyBorder="1" applyAlignment="1">
      <alignment horizontal="center" vertical="top" wrapText="1"/>
    </xf>
    <xf numFmtId="0" fontId="12" fillId="3" borderId="0" xfId="0" applyFont="1" applyFill="1" applyBorder="1" applyAlignment="1">
      <alignment horizontal="center" vertical="top" wrapText="1"/>
    </xf>
    <xf numFmtId="0" fontId="12" fillId="3" borderId="7" xfId="0" applyFont="1" applyFill="1" applyBorder="1" applyAlignment="1">
      <alignment horizontal="center" vertical="top" wrapText="1"/>
    </xf>
    <xf numFmtId="0" fontId="8" fillId="3" borderId="8" xfId="0" applyFont="1" applyFill="1" applyBorder="1" applyAlignment="1">
      <alignment horizontal="center" vertical="top" wrapText="1"/>
    </xf>
    <xf numFmtId="0" fontId="8" fillId="3" borderId="0" xfId="0" applyFont="1" applyFill="1" applyBorder="1" applyAlignment="1">
      <alignment horizontal="center" vertical="top" wrapText="1"/>
    </xf>
    <xf numFmtId="0" fontId="8" fillId="3" borderId="7" xfId="0" applyFont="1" applyFill="1" applyBorder="1" applyAlignment="1">
      <alignment horizontal="center" vertical="top" wrapText="1"/>
    </xf>
  </cellXfs>
  <cellStyles count="21">
    <cellStyle name="Millares 2" xfId="1"/>
    <cellStyle name="Millares 3" xfId="2"/>
    <cellStyle name="Moneda" xfId="3" builtinId="4"/>
    <cellStyle name="Moneda 2" xfId="4"/>
    <cellStyle name="Normal" xfId="0" builtinId="0"/>
    <cellStyle name="Normal 2" xfId="5"/>
    <cellStyle name="Normal 2 2" xfId="6"/>
    <cellStyle name="Normal 2 2 2" xfId="19"/>
    <cellStyle name="Normal 2 3" xfId="18"/>
    <cellStyle name="Normal 3" xfId="7"/>
    <cellStyle name="Normal 3 2" xfId="8"/>
    <cellStyle name="Normal 4" xfId="9"/>
    <cellStyle name="Normal 4 2" xfId="10"/>
    <cellStyle name="Normal 4 3" xfId="20"/>
    <cellStyle name="Normal 5" xfId="11"/>
    <cellStyle name="Normal 5 2" xfId="12"/>
    <cellStyle name="Normal 6" xfId="13"/>
    <cellStyle name="Normal 6 2" xfId="14"/>
    <cellStyle name="Normal 7" xfId="15"/>
    <cellStyle name="Normal 7 2" xfId="16"/>
    <cellStyle name="Normal 8" xfId="17"/>
  </cellStyles>
  <dxfs count="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647700</xdr:colOff>
      <xdr:row>1</xdr:row>
      <xdr:rowOff>95250</xdr:rowOff>
    </xdr:from>
    <xdr:to>
      <xdr:col>2</xdr:col>
      <xdr:colOff>1914525</xdr:colOff>
      <xdr:row>6</xdr:row>
      <xdr:rowOff>95250</xdr:rowOff>
    </xdr:to>
    <xdr:pic>
      <xdr:nvPicPr>
        <xdr:cNvPr id="11287"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85875" y="295275"/>
          <a:ext cx="1914525"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167217</xdr:colOff>
      <xdr:row>2</xdr:row>
      <xdr:rowOff>106891</xdr:rowOff>
    </xdr:from>
    <xdr:to>
      <xdr:col>7</xdr:col>
      <xdr:colOff>1000125</xdr:colOff>
      <xdr:row>6</xdr:row>
      <xdr:rowOff>21166</xdr:rowOff>
    </xdr:to>
    <xdr:pic>
      <xdr:nvPicPr>
        <xdr:cNvPr id="11288"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83550" y="509058"/>
          <a:ext cx="2695575" cy="813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08"/>
  <sheetViews>
    <sheetView tabSelected="1" topLeftCell="A163" zoomScale="90" zoomScaleNormal="90" workbookViewId="0">
      <selection activeCell="C158" sqref="C158"/>
    </sheetView>
  </sheetViews>
  <sheetFormatPr baseColWidth="10" defaultRowHeight="12.75" x14ac:dyDescent="0.2"/>
  <cols>
    <col min="2" max="2" width="7.85546875" customWidth="1"/>
    <col min="3" max="3" width="83.28515625" customWidth="1"/>
    <col min="4" max="4" width="7.28515625" customWidth="1"/>
    <col min="5" max="5" width="8.7109375" customWidth="1"/>
    <col min="6" max="7" width="14" customWidth="1"/>
    <col min="8" max="8" width="18.85546875" customWidth="1"/>
    <col min="9" max="9" width="13.7109375" customWidth="1"/>
  </cols>
  <sheetData>
    <row r="1" spans="2:8" s="1" customFormat="1" ht="15.75" customHeight="1" x14ac:dyDescent="0.2">
      <c r="B1" s="18" t="s">
        <v>10</v>
      </c>
      <c r="C1" s="17"/>
      <c r="D1" s="16"/>
      <c r="E1" s="15"/>
      <c r="F1" s="14"/>
      <c r="G1" s="14"/>
      <c r="H1" s="13"/>
    </row>
    <row r="2" spans="2:8" s="1" customFormat="1" ht="15.75" customHeight="1" x14ac:dyDescent="0.2">
      <c r="B2" s="71"/>
      <c r="C2" s="72"/>
      <c r="D2" s="72"/>
      <c r="E2" s="72"/>
      <c r="F2" s="72"/>
      <c r="G2" s="72"/>
      <c r="H2" s="73"/>
    </row>
    <row r="3" spans="2:8" s="1" customFormat="1" ht="23.25" customHeight="1" x14ac:dyDescent="0.2">
      <c r="B3" s="74" t="s">
        <v>18</v>
      </c>
      <c r="C3" s="75"/>
      <c r="D3" s="75"/>
      <c r="E3" s="75"/>
      <c r="F3" s="75"/>
      <c r="G3" s="75"/>
      <c r="H3" s="76"/>
    </row>
    <row r="4" spans="2:8" s="1" customFormat="1" ht="15.75" customHeight="1" x14ac:dyDescent="0.2">
      <c r="B4" s="77"/>
      <c r="C4" s="78"/>
      <c r="D4" s="78"/>
      <c r="E4" s="78"/>
      <c r="F4" s="78"/>
      <c r="G4" s="78"/>
      <c r="H4" s="79"/>
    </row>
    <row r="5" spans="2:8" s="1" customFormat="1" ht="15.75" customHeight="1" x14ac:dyDescent="0.2">
      <c r="B5" s="71" t="s">
        <v>197</v>
      </c>
      <c r="C5" s="72"/>
      <c r="D5" s="72"/>
      <c r="E5" s="72"/>
      <c r="F5" s="72"/>
      <c r="G5" s="72"/>
      <c r="H5" s="73"/>
    </row>
    <row r="6" spans="2:8" s="1" customFormat="1" ht="15.75" customHeight="1" x14ac:dyDescent="0.2">
      <c r="B6" s="77" t="s">
        <v>198</v>
      </c>
      <c r="C6" s="78"/>
      <c r="D6" s="78"/>
      <c r="E6" s="78"/>
      <c r="F6" s="78"/>
      <c r="G6" s="78"/>
      <c r="H6" s="79"/>
    </row>
    <row r="7" spans="2:8" s="1" customFormat="1" ht="30.75" customHeight="1" x14ac:dyDescent="0.2">
      <c r="B7" s="11"/>
      <c r="C7" s="43"/>
      <c r="D7" s="42"/>
      <c r="E7" s="10"/>
      <c r="F7" s="9"/>
      <c r="G7" s="9"/>
      <c r="H7" s="8"/>
    </row>
    <row r="8" spans="2:8" s="1" customFormat="1" ht="15.75" customHeight="1" x14ac:dyDescent="0.2">
      <c r="B8" s="7" t="s">
        <v>17</v>
      </c>
      <c r="C8" s="12" t="s">
        <v>91</v>
      </c>
      <c r="D8" s="12"/>
      <c r="E8" s="12"/>
      <c r="F8" s="63" t="s">
        <v>199</v>
      </c>
      <c r="G8" s="63"/>
      <c r="H8" s="64">
        <v>44741</v>
      </c>
    </row>
    <row r="9" spans="2:8" s="1" customFormat="1" ht="15.75" customHeight="1" thickBot="1" x14ac:dyDescent="0.25">
      <c r="B9" s="11"/>
      <c r="C9" s="12"/>
      <c r="D9" s="42"/>
      <c r="E9" s="10"/>
      <c r="F9" s="9"/>
      <c r="G9" s="9"/>
      <c r="H9" s="8"/>
    </row>
    <row r="10" spans="2:8" s="2" customFormat="1" ht="45.75" thickBot="1" x14ac:dyDescent="0.25">
      <c r="B10" s="20" t="s">
        <v>16</v>
      </c>
      <c r="C10" s="21" t="s">
        <v>15</v>
      </c>
      <c r="D10" s="21" t="s">
        <v>14</v>
      </c>
      <c r="E10" s="21" t="s">
        <v>13</v>
      </c>
      <c r="F10" s="23" t="s">
        <v>12</v>
      </c>
      <c r="G10" s="65" t="s">
        <v>200</v>
      </c>
      <c r="H10" s="24" t="s">
        <v>11</v>
      </c>
    </row>
    <row r="11" spans="2:8" ht="15" customHeight="1" x14ac:dyDescent="0.2">
      <c r="B11" s="6">
        <v>1</v>
      </c>
      <c r="C11" s="68" t="s">
        <v>92</v>
      </c>
      <c r="D11" s="69"/>
      <c r="E11" s="69"/>
      <c r="F11" s="69"/>
      <c r="G11" s="69"/>
      <c r="H11" s="70"/>
    </row>
    <row r="12" spans="2:8" ht="45" x14ac:dyDescent="0.2">
      <c r="B12" s="5">
        <f>+B11+0.01</f>
        <v>1.01</v>
      </c>
      <c r="C12" s="45" t="s">
        <v>23</v>
      </c>
      <c r="D12" s="4" t="s">
        <v>4</v>
      </c>
      <c r="E12" s="3">
        <v>70</v>
      </c>
      <c r="F12" s="19"/>
      <c r="G12" s="66"/>
      <c r="H12" s="22"/>
    </row>
    <row r="13" spans="2:8" ht="45" x14ac:dyDescent="0.2">
      <c r="B13" s="5">
        <f t="shared" ref="B13:B72" si="0">+B12+0.01</f>
        <v>1.02</v>
      </c>
      <c r="C13" s="45" t="s">
        <v>24</v>
      </c>
      <c r="D13" s="4" t="s">
        <v>3</v>
      </c>
      <c r="E13" s="3">
        <v>494.28</v>
      </c>
      <c r="F13" s="19"/>
      <c r="G13" s="66"/>
      <c r="H13" s="22"/>
    </row>
    <row r="14" spans="2:8" ht="30" x14ac:dyDescent="0.2">
      <c r="B14" s="5">
        <f t="shared" si="0"/>
        <v>1.03</v>
      </c>
      <c r="C14" s="45" t="s">
        <v>25</v>
      </c>
      <c r="D14" s="4" t="s">
        <v>5</v>
      </c>
      <c r="E14" s="3">
        <v>268.2</v>
      </c>
      <c r="F14" s="19"/>
      <c r="G14" s="66"/>
      <c r="H14" s="22"/>
    </row>
    <row r="15" spans="2:8" ht="60" x14ac:dyDescent="0.2">
      <c r="B15" s="5">
        <f t="shared" si="0"/>
        <v>1.04</v>
      </c>
      <c r="C15" s="45" t="s">
        <v>26</v>
      </c>
      <c r="D15" s="4" t="s">
        <v>3</v>
      </c>
      <c r="E15" s="3">
        <v>91.44</v>
      </c>
      <c r="F15" s="19"/>
      <c r="G15" s="66"/>
      <c r="H15" s="22"/>
    </row>
    <row r="16" spans="2:8" ht="60" x14ac:dyDescent="0.2">
      <c r="B16" s="5">
        <f t="shared" si="0"/>
        <v>1.05</v>
      </c>
      <c r="C16" s="45" t="s">
        <v>109</v>
      </c>
      <c r="D16" s="4" t="s">
        <v>3</v>
      </c>
      <c r="E16" s="3">
        <v>12.6</v>
      </c>
      <c r="F16" s="19"/>
      <c r="G16" s="66"/>
      <c r="H16" s="22"/>
    </row>
    <row r="17" spans="2:8" ht="60" x14ac:dyDescent="0.2">
      <c r="B17" s="5">
        <f t="shared" si="0"/>
        <v>1.06</v>
      </c>
      <c r="C17" s="45" t="s">
        <v>27</v>
      </c>
      <c r="D17" s="4" t="s">
        <v>4</v>
      </c>
      <c r="E17" s="3">
        <v>1</v>
      </c>
      <c r="F17" s="19"/>
      <c r="G17" s="66"/>
      <c r="H17" s="22"/>
    </row>
    <row r="18" spans="2:8" ht="60" x14ac:dyDescent="0.2">
      <c r="B18" s="5">
        <f t="shared" si="0"/>
        <v>1.07</v>
      </c>
      <c r="C18" s="45" t="s">
        <v>28</v>
      </c>
      <c r="D18" s="4" t="s">
        <v>5</v>
      </c>
      <c r="E18" s="3">
        <v>64.319999999999993</v>
      </c>
      <c r="F18" s="19"/>
      <c r="G18" s="66"/>
      <c r="H18" s="22"/>
    </row>
    <row r="19" spans="2:8" ht="45" x14ac:dyDescent="0.2">
      <c r="B19" s="5">
        <f t="shared" si="0"/>
        <v>1.08</v>
      </c>
      <c r="C19" s="45" t="s">
        <v>110</v>
      </c>
      <c r="D19" s="4" t="s">
        <v>3</v>
      </c>
      <c r="E19" s="3">
        <v>133.5</v>
      </c>
      <c r="F19" s="19"/>
      <c r="G19" s="66"/>
      <c r="H19" s="22"/>
    </row>
    <row r="20" spans="2:8" ht="60" x14ac:dyDescent="0.2">
      <c r="B20" s="5">
        <f t="shared" si="0"/>
        <v>1.0900000000000001</v>
      </c>
      <c r="C20" s="45" t="s">
        <v>29</v>
      </c>
      <c r="D20" s="4" t="s">
        <v>3</v>
      </c>
      <c r="E20" s="3">
        <v>126.12</v>
      </c>
      <c r="F20" s="19"/>
      <c r="G20" s="66"/>
      <c r="H20" s="22"/>
    </row>
    <row r="21" spans="2:8" ht="45" x14ac:dyDescent="0.2">
      <c r="B21" s="5">
        <f t="shared" si="0"/>
        <v>1.1000000000000001</v>
      </c>
      <c r="C21" s="45" t="s">
        <v>30</v>
      </c>
      <c r="D21" s="4" t="s">
        <v>3</v>
      </c>
      <c r="E21" s="3">
        <v>135.44</v>
      </c>
      <c r="F21" s="19"/>
      <c r="G21" s="66"/>
      <c r="H21" s="22"/>
    </row>
    <row r="22" spans="2:8" ht="45" x14ac:dyDescent="0.2">
      <c r="B22" s="5">
        <f t="shared" si="0"/>
        <v>1.1100000000000001</v>
      </c>
      <c r="C22" s="45" t="s">
        <v>31</v>
      </c>
      <c r="D22" s="4" t="s">
        <v>4</v>
      </c>
      <c r="E22" s="3">
        <v>1</v>
      </c>
      <c r="F22" s="19"/>
      <c r="G22" s="66"/>
      <c r="H22" s="22"/>
    </row>
    <row r="23" spans="2:8" ht="45" x14ac:dyDescent="0.2">
      <c r="B23" s="5">
        <f t="shared" si="0"/>
        <v>1.1200000000000001</v>
      </c>
      <c r="C23" s="52" t="s">
        <v>183</v>
      </c>
      <c r="D23" s="53" t="s">
        <v>5</v>
      </c>
      <c r="E23" s="54">
        <v>32.65</v>
      </c>
      <c r="F23" s="19"/>
      <c r="G23" s="66"/>
      <c r="H23" s="22"/>
    </row>
    <row r="24" spans="2:8" ht="15" x14ac:dyDescent="0.2">
      <c r="B24" s="46">
        <v>2</v>
      </c>
      <c r="C24" s="47" t="s">
        <v>93</v>
      </c>
      <c r="D24" s="48"/>
      <c r="E24" s="48"/>
      <c r="F24" s="49"/>
      <c r="G24" s="67"/>
      <c r="H24" s="50"/>
    </row>
    <row r="25" spans="2:8" ht="60" x14ac:dyDescent="0.2">
      <c r="B25" s="5">
        <f t="shared" si="0"/>
        <v>2.0099999999999998</v>
      </c>
      <c r="C25" s="45" t="s">
        <v>179</v>
      </c>
      <c r="D25" s="4" t="s">
        <v>3</v>
      </c>
      <c r="E25" s="3">
        <v>31.21</v>
      </c>
      <c r="F25" s="19"/>
      <c r="G25" s="66"/>
      <c r="H25" s="22"/>
    </row>
    <row r="26" spans="2:8" ht="60" x14ac:dyDescent="0.2">
      <c r="B26" s="5">
        <f t="shared" si="0"/>
        <v>2.0199999999999996</v>
      </c>
      <c r="C26" s="45" t="s">
        <v>180</v>
      </c>
      <c r="D26" s="4" t="s">
        <v>3</v>
      </c>
      <c r="E26" s="3">
        <v>31.21</v>
      </c>
      <c r="F26" s="19"/>
      <c r="G26" s="66"/>
      <c r="H26" s="22"/>
    </row>
    <row r="27" spans="2:8" ht="30" x14ac:dyDescent="0.2">
      <c r="B27" s="5">
        <f t="shared" si="0"/>
        <v>2.0299999999999994</v>
      </c>
      <c r="C27" s="45" t="s">
        <v>90</v>
      </c>
      <c r="D27" s="4" t="s">
        <v>3</v>
      </c>
      <c r="E27" s="3">
        <v>105.39</v>
      </c>
      <c r="F27" s="19"/>
      <c r="G27" s="66"/>
      <c r="H27" s="22"/>
    </row>
    <row r="28" spans="2:8" ht="30" x14ac:dyDescent="0.2">
      <c r="B28" s="5">
        <f t="shared" si="0"/>
        <v>2.0399999999999991</v>
      </c>
      <c r="C28" s="45" t="s">
        <v>111</v>
      </c>
      <c r="D28" s="4" t="s">
        <v>19</v>
      </c>
      <c r="E28" s="3">
        <v>18.23</v>
      </c>
      <c r="F28" s="19"/>
      <c r="G28" s="66"/>
      <c r="H28" s="22"/>
    </row>
    <row r="29" spans="2:8" ht="60" x14ac:dyDescent="0.2">
      <c r="B29" s="5">
        <f t="shared" si="0"/>
        <v>2.0499999999999989</v>
      </c>
      <c r="C29" s="45" t="s">
        <v>33</v>
      </c>
      <c r="D29" s="4" t="s">
        <v>3</v>
      </c>
      <c r="E29" s="3">
        <v>17.84</v>
      </c>
      <c r="F29" s="19"/>
      <c r="G29" s="66"/>
      <c r="H29" s="22"/>
    </row>
    <row r="30" spans="2:8" ht="60" x14ac:dyDescent="0.2">
      <c r="B30" s="5">
        <f t="shared" si="0"/>
        <v>2.0599999999999987</v>
      </c>
      <c r="C30" s="45" t="s">
        <v>112</v>
      </c>
      <c r="D30" s="4" t="s">
        <v>19</v>
      </c>
      <c r="E30" s="3">
        <v>4.03</v>
      </c>
      <c r="F30" s="19"/>
      <c r="G30" s="66"/>
      <c r="H30" s="22"/>
    </row>
    <row r="31" spans="2:8" ht="45" x14ac:dyDescent="0.2">
      <c r="B31" s="5">
        <f t="shared" si="0"/>
        <v>2.0699999999999985</v>
      </c>
      <c r="C31" s="45" t="s">
        <v>20</v>
      </c>
      <c r="D31" s="4" t="s">
        <v>3</v>
      </c>
      <c r="E31" s="3">
        <v>17.84</v>
      </c>
      <c r="F31" s="19"/>
      <c r="G31" s="66"/>
      <c r="H31" s="22"/>
    </row>
    <row r="32" spans="2:8" ht="120" x14ac:dyDescent="0.2">
      <c r="B32" s="5">
        <f t="shared" si="0"/>
        <v>2.0799999999999983</v>
      </c>
      <c r="C32" s="45" t="s">
        <v>113</v>
      </c>
      <c r="D32" s="4" t="s">
        <v>4</v>
      </c>
      <c r="E32" s="3">
        <v>7</v>
      </c>
      <c r="F32" s="19"/>
      <c r="G32" s="66"/>
      <c r="H32" s="22"/>
    </row>
    <row r="33" spans="2:8" ht="60" x14ac:dyDescent="0.2">
      <c r="B33" s="5">
        <f t="shared" si="0"/>
        <v>2.0899999999999981</v>
      </c>
      <c r="C33" s="45" t="s">
        <v>114</v>
      </c>
      <c r="D33" s="4" t="s">
        <v>5</v>
      </c>
      <c r="E33" s="3">
        <v>43.74</v>
      </c>
      <c r="F33" s="19"/>
      <c r="G33" s="66"/>
      <c r="H33" s="22"/>
    </row>
    <row r="34" spans="2:8" ht="60" x14ac:dyDescent="0.2">
      <c r="B34" s="5">
        <f t="shared" si="0"/>
        <v>2.0999999999999979</v>
      </c>
      <c r="C34" s="45" t="s">
        <v>115</v>
      </c>
      <c r="D34" s="4" t="s">
        <v>19</v>
      </c>
      <c r="E34" s="3">
        <v>7.5</v>
      </c>
      <c r="F34" s="19"/>
      <c r="G34" s="66"/>
      <c r="H34" s="22"/>
    </row>
    <row r="35" spans="2:8" ht="60" x14ac:dyDescent="0.2">
      <c r="B35" s="5">
        <f t="shared" si="0"/>
        <v>2.1099999999999977</v>
      </c>
      <c r="C35" s="45" t="s">
        <v>116</v>
      </c>
      <c r="D35" s="4" t="s">
        <v>19</v>
      </c>
      <c r="E35" s="3">
        <v>18.23</v>
      </c>
      <c r="F35" s="19"/>
      <c r="G35" s="66"/>
      <c r="H35" s="22"/>
    </row>
    <row r="36" spans="2:8" ht="90" x14ac:dyDescent="0.2">
      <c r="B36" s="5">
        <f t="shared" si="0"/>
        <v>2.1199999999999974</v>
      </c>
      <c r="C36" s="45" t="s">
        <v>117</v>
      </c>
      <c r="D36" s="4" t="s">
        <v>4</v>
      </c>
      <c r="E36" s="3">
        <v>14</v>
      </c>
      <c r="F36" s="19"/>
      <c r="G36" s="66"/>
      <c r="H36" s="22"/>
    </row>
    <row r="37" spans="2:8" ht="105" x14ac:dyDescent="0.2">
      <c r="B37" s="5">
        <f t="shared" si="0"/>
        <v>2.1299999999999972</v>
      </c>
      <c r="C37" s="45" t="s">
        <v>118</v>
      </c>
      <c r="D37" s="4" t="s">
        <v>4</v>
      </c>
      <c r="E37" s="3">
        <v>8</v>
      </c>
      <c r="F37" s="19"/>
      <c r="G37" s="66"/>
      <c r="H37" s="22"/>
    </row>
    <row r="38" spans="2:8" ht="105" x14ac:dyDescent="0.2">
      <c r="B38" s="5">
        <f t="shared" si="0"/>
        <v>2.139999999999997</v>
      </c>
      <c r="C38" s="45" t="s">
        <v>119</v>
      </c>
      <c r="D38" s="4" t="s">
        <v>3</v>
      </c>
      <c r="E38" s="3">
        <v>31.21</v>
      </c>
      <c r="F38" s="19"/>
      <c r="G38" s="66"/>
      <c r="H38" s="22"/>
    </row>
    <row r="39" spans="2:8" ht="105" x14ac:dyDescent="0.2">
      <c r="B39" s="5">
        <f t="shared" si="0"/>
        <v>2.1499999999999968</v>
      </c>
      <c r="C39" s="45" t="s">
        <v>120</v>
      </c>
      <c r="D39" s="4" t="s">
        <v>3</v>
      </c>
      <c r="E39" s="3">
        <v>31.21</v>
      </c>
      <c r="F39" s="19"/>
      <c r="G39" s="66"/>
      <c r="H39" s="22"/>
    </row>
    <row r="40" spans="2:8" ht="75" x14ac:dyDescent="0.2">
      <c r="B40" s="5">
        <f t="shared" si="0"/>
        <v>2.1599999999999966</v>
      </c>
      <c r="C40" s="45" t="s">
        <v>121</v>
      </c>
      <c r="D40" s="4" t="s">
        <v>4</v>
      </c>
      <c r="E40" s="3">
        <v>167</v>
      </c>
      <c r="F40" s="19"/>
      <c r="G40" s="66"/>
      <c r="H40" s="22"/>
    </row>
    <row r="41" spans="2:8" ht="105" x14ac:dyDescent="0.2">
      <c r="B41" s="5">
        <f t="shared" si="0"/>
        <v>2.1699999999999964</v>
      </c>
      <c r="C41" s="45" t="s">
        <v>81</v>
      </c>
      <c r="D41" s="4" t="s">
        <v>6</v>
      </c>
      <c r="E41" s="3">
        <v>1</v>
      </c>
      <c r="F41" s="19"/>
      <c r="G41" s="66"/>
      <c r="H41" s="22"/>
    </row>
    <row r="42" spans="2:8" ht="60" x14ac:dyDescent="0.2">
      <c r="B42" s="5">
        <f t="shared" si="0"/>
        <v>2.1799999999999962</v>
      </c>
      <c r="C42" s="45" t="s">
        <v>22</v>
      </c>
      <c r="D42" s="4" t="s">
        <v>3</v>
      </c>
      <c r="E42" s="3">
        <v>12.6</v>
      </c>
      <c r="F42" s="19"/>
      <c r="G42" s="66"/>
      <c r="H42" s="22"/>
    </row>
    <row r="43" spans="2:8" ht="15" x14ac:dyDescent="0.2">
      <c r="B43" s="46">
        <v>3</v>
      </c>
      <c r="C43" s="47" t="s">
        <v>94</v>
      </c>
      <c r="D43" s="48"/>
      <c r="E43" s="48"/>
      <c r="F43" s="49"/>
      <c r="G43" s="67"/>
      <c r="H43" s="50"/>
    </row>
    <row r="44" spans="2:8" ht="30" x14ac:dyDescent="0.2">
      <c r="B44" s="5">
        <f t="shared" si="0"/>
        <v>3.01</v>
      </c>
      <c r="C44" s="45" t="s">
        <v>122</v>
      </c>
      <c r="D44" s="4" t="s">
        <v>3</v>
      </c>
      <c r="E44" s="3">
        <v>6.46</v>
      </c>
      <c r="F44" s="19"/>
      <c r="G44" s="66"/>
      <c r="H44" s="22"/>
    </row>
    <row r="45" spans="2:8" ht="30" x14ac:dyDescent="0.2">
      <c r="B45" s="5">
        <f t="shared" si="0"/>
        <v>3.0199999999999996</v>
      </c>
      <c r="C45" s="45" t="s">
        <v>32</v>
      </c>
      <c r="D45" s="4" t="s">
        <v>19</v>
      </c>
      <c r="E45" s="3">
        <v>1.82</v>
      </c>
      <c r="F45" s="19"/>
      <c r="G45" s="66"/>
      <c r="H45" s="22"/>
    </row>
    <row r="46" spans="2:8" ht="60" x14ac:dyDescent="0.2">
      <c r="B46" s="5">
        <f t="shared" si="0"/>
        <v>3.0299999999999994</v>
      </c>
      <c r="C46" s="45" t="s">
        <v>33</v>
      </c>
      <c r="D46" s="4" t="s">
        <v>3</v>
      </c>
      <c r="E46" s="3">
        <v>5.68</v>
      </c>
      <c r="F46" s="19"/>
      <c r="G46" s="66"/>
      <c r="H46" s="22"/>
    </row>
    <row r="47" spans="2:8" ht="60" x14ac:dyDescent="0.2">
      <c r="B47" s="5">
        <f t="shared" si="0"/>
        <v>3.0399999999999991</v>
      </c>
      <c r="C47" s="45" t="s">
        <v>34</v>
      </c>
      <c r="D47" s="4" t="s">
        <v>19</v>
      </c>
      <c r="E47" s="3">
        <v>1.1399999999999999</v>
      </c>
      <c r="F47" s="19"/>
      <c r="G47" s="66"/>
      <c r="H47" s="22"/>
    </row>
    <row r="48" spans="2:8" ht="45" x14ac:dyDescent="0.2">
      <c r="B48" s="5">
        <f t="shared" si="0"/>
        <v>3.0499999999999989</v>
      </c>
      <c r="C48" s="45" t="s">
        <v>20</v>
      </c>
      <c r="D48" s="4" t="s">
        <v>3</v>
      </c>
      <c r="E48" s="3">
        <v>5.68</v>
      </c>
      <c r="F48" s="19"/>
      <c r="G48" s="66"/>
      <c r="H48" s="22"/>
    </row>
    <row r="49" spans="2:8" ht="60" x14ac:dyDescent="0.2">
      <c r="B49" s="5">
        <f t="shared" si="0"/>
        <v>3.0599999999999987</v>
      </c>
      <c r="C49" s="45" t="s">
        <v>123</v>
      </c>
      <c r="D49" s="4" t="s">
        <v>3</v>
      </c>
      <c r="E49" s="3">
        <v>5.68</v>
      </c>
      <c r="F49" s="19"/>
      <c r="G49" s="66"/>
      <c r="H49" s="22"/>
    </row>
    <row r="50" spans="2:8" ht="60" x14ac:dyDescent="0.2">
      <c r="B50" s="5">
        <f t="shared" si="0"/>
        <v>3.0699999999999985</v>
      </c>
      <c r="C50" s="45" t="s">
        <v>124</v>
      </c>
      <c r="D50" s="4" t="s">
        <v>5</v>
      </c>
      <c r="E50" s="3">
        <v>8.33</v>
      </c>
      <c r="F50" s="19"/>
      <c r="G50" s="66"/>
      <c r="H50" s="22"/>
    </row>
    <row r="51" spans="2:8" ht="60" x14ac:dyDescent="0.2">
      <c r="B51" s="5">
        <f t="shared" si="0"/>
        <v>3.0799999999999983</v>
      </c>
      <c r="C51" s="45" t="s">
        <v>125</v>
      </c>
      <c r="D51" s="4" t="s">
        <v>5</v>
      </c>
      <c r="E51" s="3">
        <v>1.43</v>
      </c>
      <c r="F51" s="19"/>
      <c r="G51" s="66"/>
      <c r="H51" s="22"/>
    </row>
    <row r="52" spans="2:8" ht="60" x14ac:dyDescent="0.2">
      <c r="B52" s="5">
        <f t="shared" si="0"/>
        <v>3.0899999999999981</v>
      </c>
      <c r="C52" s="45" t="s">
        <v>21</v>
      </c>
      <c r="D52" s="4" t="s">
        <v>19</v>
      </c>
      <c r="E52" s="3">
        <v>1.82</v>
      </c>
      <c r="F52" s="19"/>
      <c r="G52" s="66"/>
      <c r="H52" s="22"/>
    </row>
    <row r="53" spans="2:8" ht="60" x14ac:dyDescent="0.2">
      <c r="B53" s="5">
        <f t="shared" si="0"/>
        <v>3.0999999999999979</v>
      </c>
      <c r="C53" s="45" t="s">
        <v>22</v>
      </c>
      <c r="D53" s="4" t="s">
        <v>3</v>
      </c>
      <c r="E53" s="3">
        <v>53.48</v>
      </c>
      <c r="F53" s="19"/>
      <c r="G53" s="66"/>
      <c r="H53" s="22"/>
    </row>
    <row r="54" spans="2:8" ht="60" x14ac:dyDescent="0.2">
      <c r="B54" s="5">
        <f t="shared" si="0"/>
        <v>3.1099999999999977</v>
      </c>
      <c r="C54" s="45" t="s">
        <v>126</v>
      </c>
      <c r="D54" s="4" t="s">
        <v>5</v>
      </c>
      <c r="E54" s="3">
        <v>32.880000000000003</v>
      </c>
      <c r="F54" s="19"/>
      <c r="G54" s="66"/>
      <c r="H54" s="22"/>
    </row>
    <row r="55" spans="2:8" ht="60" x14ac:dyDescent="0.2">
      <c r="B55" s="5">
        <f t="shared" si="0"/>
        <v>3.1199999999999974</v>
      </c>
      <c r="C55" s="45" t="s">
        <v>127</v>
      </c>
      <c r="D55" s="4" t="s">
        <v>5</v>
      </c>
      <c r="E55" s="3">
        <v>10.96</v>
      </c>
      <c r="F55" s="19"/>
      <c r="G55" s="66"/>
      <c r="H55" s="22"/>
    </row>
    <row r="56" spans="2:8" ht="60" x14ac:dyDescent="0.2">
      <c r="B56" s="5">
        <f t="shared" si="0"/>
        <v>3.1299999999999972</v>
      </c>
      <c r="C56" s="45" t="s">
        <v>35</v>
      </c>
      <c r="D56" s="4" t="s">
        <v>5</v>
      </c>
      <c r="E56" s="3">
        <v>19.52</v>
      </c>
      <c r="F56" s="19"/>
      <c r="G56" s="66"/>
      <c r="H56" s="22"/>
    </row>
    <row r="57" spans="2:8" ht="105" x14ac:dyDescent="0.2">
      <c r="B57" s="5">
        <f t="shared" si="0"/>
        <v>3.139999999999997</v>
      </c>
      <c r="C57" s="45" t="s">
        <v>128</v>
      </c>
      <c r="D57" s="4" t="s">
        <v>3</v>
      </c>
      <c r="E57" s="3">
        <v>5.68</v>
      </c>
      <c r="F57" s="19"/>
      <c r="G57" s="66"/>
      <c r="H57" s="22"/>
    </row>
    <row r="58" spans="2:8" ht="75" x14ac:dyDescent="0.2">
      <c r="B58" s="5">
        <f t="shared" si="0"/>
        <v>3.1499999999999968</v>
      </c>
      <c r="C58" s="45" t="s">
        <v>36</v>
      </c>
      <c r="D58" s="4" t="s">
        <v>3</v>
      </c>
      <c r="E58" s="3">
        <v>7.56</v>
      </c>
      <c r="F58" s="19"/>
      <c r="G58" s="66"/>
      <c r="H58" s="22"/>
    </row>
    <row r="59" spans="2:8" ht="45" x14ac:dyDescent="0.2">
      <c r="B59" s="5">
        <f t="shared" si="0"/>
        <v>3.1599999999999966</v>
      </c>
      <c r="C59" s="45" t="s">
        <v>129</v>
      </c>
      <c r="D59" s="4" t="s">
        <v>3</v>
      </c>
      <c r="E59" s="3">
        <v>5.68</v>
      </c>
      <c r="F59" s="19"/>
      <c r="G59" s="66"/>
      <c r="H59" s="22"/>
    </row>
    <row r="60" spans="2:8" ht="45" x14ac:dyDescent="0.2">
      <c r="B60" s="5">
        <f t="shared" si="0"/>
        <v>3.1699999999999964</v>
      </c>
      <c r="C60" s="45" t="s">
        <v>37</v>
      </c>
      <c r="D60" s="4" t="s">
        <v>3</v>
      </c>
      <c r="E60" s="3">
        <v>55.97</v>
      </c>
      <c r="F60" s="19"/>
      <c r="G60" s="66"/>
      <c r="H60" s="22"/>
    </row>
    <row r="61" spans="2:8" ht="45" x14ac:dyDescent="0.2">
      <c r="B61" s="5">
        <f t="shared" si="0"/>
        <v>3.1799999999999962</v>
      </c>
      <c r="C61" s="45" t="s">
        <v>38</v>
      </c>
      <c r="D61" s="4" t="s">
        <v>3</v>
      </c>
      <c r="E61" s="3">
        <v>43.31</v>
      </c>
      <c r="F61" s="19"/>
      <c r="G61" s="66"/>
      <c r="H61" s="22"/>
    </row>
    <row r="62" spans="2:8" ht="90" x14ac:dyDescent="0.2">
      <c r="B62" s="5">
        <f t="shared" si="0"/>
        <v>3.1899999999999959</v>
      </c>
      <c r="C62" s="45" t="s">
        <v>130</v>
      </c>
      <c r="D62" s="4" t="s">
        <v>3</v>
      </c>
      <c r="E62" s="3">
        <v>5.68</v>
      </c>
      <c r="F62" s="19"/>
      <c r="G62" s="66"/>
      <c r="H62" s="22"/>
    </row>
    <row r="63" spans="2:8" ht="90" x14ac:dyDescent="0.2">
      <c r="B63" s="5">
        <f t="shared" si="0"/>
        <v>3.1999999999999957</v>
      </c>
      <c r="C63" s="45" t="s">
        <v>131</v>
      </c>
      <c r="D63" s="4" t="s">
        <v>3</v>
      </c>
      <c r="E63" s="3">
        <v>63.53</v>
      </c>
      <c r="F63" s="19"/>
      <c r="G63" s="66"/>
      <c r="H63" s="22"/>
    </row>
    <row r="64" spans="2:8" ht="90" x14ac:dyDescent="0.2">
      <c r="B64" s="5">
        <f t="shared" si="0"/>
        <v>3.2099999999999955</v>
      </c>
      <c r="C64" s="45" t="s">
        <v>132</v>
      </c>
      <c r="D64" s="4" t="s">
        <v>3</v>
      </c>
      <c r="E64" s="3">
        <v>43.31</v>
      </c>
      <c r="F64" s="19"/>
      <c r="G64" s="66"/>
      <c r="H64" s="22"/>
    </row>
    <row r="65" spans="2:8" ht="90" x14ac:dyDescent="0.2">
      <c r="B65" s="5">
        <f t="shared" si="0"/>
        <v>3.2199999999999953</v>
      </c>
      <c r="C65" s="45" t="s">
        <v>47</v>
      </c>
      <c r="D65" s="4" t="s">
        <v>4</v>
      </c>
      <c r="E65" s="3">
        <v>1</v>
      </c>
      <c r="F65" s="19"/>
      <c r="G65" s="66"/>
      <c r="H65" s="22"/>
    </row>
    <row r="66" spans="2:8" ht="90" x14ac:dyDescent="0.2">
      <c r="B66" s="5">
        <f t="shared" si="0"/>
        <v>3.2299999999999951</v>
      </c>
      <c r="C66" s="45" t="s">
        <v>48</v>
      </c>
      <c r="D66" s="4" t="s">
        <v>4</v>
      </c>
      <c r="E66" s="3">
        <v>1</v>
      </c>
      <c r="F66" s="19"/>
      <c r="G66" s="66"/>
      <c r="H66" s="22"/>
    </row>
    <row r="67" spans="2:8" ht="15" x14ac:dyDescent="0.2">
      <c r="B67" s="46">
        <v>4</v>
      </c>
      <c r="C67" s="47" t="s">
        <v>95</v>
      </c>
      <c r="D67" s="48"/>
      <c r="E67" s="48"/>
      <c r="F67" s="49"/>
      <c r="G67" s="67"/>
      <c r="H67" s="50"/>
    </row>
    <row r="68" spans="2:8" ht="45" x14ac:dyDescent="0.2">
      <c r="B68" s="5">
        <f t="shared" si="0"/>
        <v>4.01</v>
      </c>
      <c r="C68" s="45" t="s">
        <v>39</v>
      </c>
      <c r="D68" s="4" t="s">
        <v>3</v>
      </c>
      <c r="E68" s="3">
        <v>158.69999999999999</v>
      </c>
      <c r="F68" s="19"/>
      <c r="G68" s="66"/>
      <c r="H68" s="22"/>
    </row>
    <row r="69" spans="2:8" ht="60" x14ac:dyDescent="0.2">
      <c r="B69" s="5">
        <f t="shared" si="0"/>
        <v>4.0199999999999996</v>
      </c>
      <c r="C69" s="45" t="s">
        <v>40</v>
      </c>
      <c r="D69" s="4" t="s">
        <v>3</v>
      </c>
      <c r="E69" s="3">
        <v>231.78</v>
      </c>
      <c r="F69" s="19"/>
      <c r="G69" s="66"/>
      <c r="H69" s="22"/>
    </row>
    <row r="70" spans="2:8" ht="75" x14ac:dyDescent="0.2">
      <c r="B70" s="5">
        <f t="shared" si="0"/>
        <v>4.0299999999999994</v>
      </c>
      <c r="C70" s="45" t="s">
        <v>133</v>
      </c>
      <c r="D70" s="4" t="s">
        <v>3</v>
      </c>
      <c r="E70" s="3">
        <v>85.04</v>
      </c>
      <c r="F70" s="19"/>
      <c r="G70" s="66"/>
      <c r="H70" s="22"/>
    </row>
    <row r="71" spans="2:8" ht="45" x14ac:dyDescent="0.2">
      <c r="B71" s="5">
        <f t="shared" si="0"/>
        <v>4.0399999999999991</v>
      </c>
      <c r="C71" s="45" t="s">
        <v>134</v>
      </c>
      <c r="D71" s="4" t="s">
        <v>3</v>
      </c>
      <c r="E71" s="3">
        <v>15.38</v>
      </c>
      <c r="F71" s="19"/>
      <c r="G71" s="66"/>
      <c r="H71" s="22"/>
    </row>
    <row r="72" spans="2:8" ht="45" x14ac:dyDescent="0.2">
      <c r="B72" s="5">
        <f t="shared" si="0"/>
        <v>4.0499999999999989</v>
      </c>
      <c r="C72" s="45" t="s">
        <v>135</v>
      </c>
      <c r="D72" s="4" t="s">
        <v>3</v>
      </c>
      <c r="E72" s="3">
        <v>53.68</v>
      </c>
      <c r="F72" s="19"/>
      <c r="G72" s="66"/>
      <c r="H72" s="22"/>
    </row>
    <row r="73" spans="2:8" ht="105" x14ac:dyDescent="0.2">
      <c r="B73" s="5">
        <f t="shared" ref="B73:B92" si="1">+B72+0.01</f>
        <v>4.0599999999999987</v>
      </c>
      <c r="C73" s="45" t="s">
        <v>41</v>
      </c>
      <c r="D73" s="4" t="s">
        <v>3</v>
      </c>
      <c r="E73" s="3">
        <v>535.33000000000004</v>
      </c>
      <c r="F73" s="19"/>
      <c r="G73" s="66"/>
      <c r="H73" s="22"/>
    </row>
    <row r="74" spans="2:8" ht="90" x14ac:dyDescent="0.2">
      <c r="B74" s="5">
        <f t="shared" si="1"/>
        <v>4.0699999999999985</v>
      </c>
      <c r="C74" s="45" t="s">
        <v>42</v>
      </c>
      <c r="D74" s="4" t="s">
        <v>3</v>
      </c>
      <c r="E74" s="3">
        <v>225.54</v>
      </c>
      <c r="F74" s="19"/>
      <c r="G74" s="66"/>
      <c r="H74" s="22"/>
    </row>
    <row r="75" spans="2:8" ht="75" x14ac:dyDescent="0.2">
      <c r="B75" s="5">
        <f t="shared" si="1"/>
        <v>4.0799999999999983</v>
      </c>
      <c r="C75" s="45" t="s">
        <v>43</v>
      </c>
      <c r="D75" s="4" t="s">
        <v>3</v>
      </c>
      <c r="E75" s="3">
        <v>494.28</v>
      </c>
      <c r="F75" s="19"/>
      <c r="G75" s="66"/>
      <c r="H75" s="22"/>
    </row>
    <row r="76" spans="2:8" ht="90" x14ac:dyDescent="0.2">
      <c r="B76" s="5">
        <f t="shared" si="1"/>
        <v>4.0899999999999981</v>
      </c>
      <c r="C76" s="45" t="s">
        <v>44</v>
      </c>
      <c r="D76" s="4" t="s">
        <v>3</v>
      </c>
      <c r="E76" s="3">
        <v>483.99</v>
      </c>
      <c r="F76" s="19"/>
      <c r="G76" s="66"/>
      <c r="H76" s="22"/>
    </row>
    <row r="77" spans="2:8" ht="75" x14ac:dyDescent="0.2">
      <c r="B77" s="5">
        <f t="shared" si="1"/>
        <v>4.0999999999999979</v>
      </c>
      <c r="C77" s="45" t="s">
        <v>45</v>
      </c>
      <c r="D77" s="4" t="s">
        <v>3</v>
      </c>
      <c r="E77" s="3">
        <v>231.78</v>
      </c>
      <c r="F77" s="19"/>
      <c r="G77" s="66"/>
      <c r="H77" s="22"/>
    </row>
    <row r="78" spans="2:8" ht="90" x14ac:dyDescent="0.2">
      <c r="B78" s="5">
        <f t="shared" si="1"/>
        <v>4.1099999999999977</v>
      </c>
      <c r="C78" s="45" t="s">
        <v>46</v>
      </c>
      <c r="D78" s="4" t="s">
        <v>3</v>
      </c>
      <c r="E78" s="3">
        <v>494.28</v>
      </c>
      <c r="F78" s="19"/>
      <c r="G78" s="66"/>
      <c r="H78" s="22"/>
    </row>
    <row r="79" spans="2:8" ht="105" x14ac:dyDescent="0.2">
      <c r="B79" s="5">
        <f t="shared" si="1"/>
        <v>4.1199999999999974</v>
      </c>
      <c r="C79" s="45" t="s">
        <v>181</v>
      </c>
      <c r="D79" s="4" t="s">
        <v>3</v>
      </c>
      <c r="E79" s="3">
        <v>128.86000000000001</v>
      </c>
      <c r="F79" s="19"/>
      <c r="G79" s="66"/>
      <c r="H79" s="22"/>
    </row>
    <row r="80" spans="2:8" ht="15" x14ac:dyDescent="0.2">
      <c r="B80" s="46">
        <v>5</v>
      </c>
      <c r="C80" s="47" t="s">
        <v>96</v>
      </c>
      <c r="D80" s="48"/>
      <c r="E80" s="48"/>
      <c r="F80" s="49"/>
      <c r="G80" s="67"/>
      <c r="H80" s="50"/>
    </row>
    <row r="81" spans="2:8" ht="75" x14ac:dyDescent="0.2">
      <c r="B81" s="5">
        <f t="shared" si="1"/>
        <v>5.01</v>
      </c>
      <c r="C81" s="45" t="s">
        <v>136</v>
      </c>
      <c r="D81" s="4" t="s">
        <v>4</v>
      </c>
      <c r="E81" s="3">
        <v>9</v>
      </c>
      <c r="F81" s="19"/>
      <c r="G81" s="66"/>
      <c r="H81" s="22"/>
    </row>
    <row r="82" spans="2:8" ht="75" x14ac:dyDescent="0.2">
      <c r="B82" s="5">
        <f t="shared" si="1"/>
        <v>5.0199999999999996</v>
      </c>
      <c r="C82" s="45" t="s">
        <v>137</v>
      </c>
      <c r="D82" s="4" t="s">
        <v>4</v>
      </c>
      <c r="E82" s="3">
        <v>9</v>
      </c>
      <c r="F82" s="19"/>
      <c r="G82" s="66"/>
      <c r="H82" s="22"/>
    </row>
    <row r="83" spans="2:8" ht="15" x14ac:dyDescent="0.2">
      <c r="B83" s="46">
        <v>6</v>
      </c>
      <c r="C83" s="47" t="s">
        <v>97</v>
      </c>
      <c r="D83" s="48"/>
      <c r="E83" s="48"/>
      <c r="F83" s="49"/>
      <c r="G83" s="67"/>
      <c r="H83" s="50"/>
    </row>
    <row r="84" spans="2:8" ht="120" x14ac:dyDescent="0.2">
      <c r="B84" s="5">
        <f t="shared" si="1"/>
        <v>6.01</v>
      </c>
      <c r="C84" s="45" t="s">
        <v>138</v>
      </c>
      <c r="D84" s="4" t="s">
        <v>5</v>
      </c>
      <c r="E84" s="3">
        <v>42.24</v>
      </c>
      <c r="F84" s="19"/>
      <c r="G84" s="66"/>
      <c r="H84" s="22"/>
    </row>
    <row r="85" spans="2:8" ht="120" x14ac:dyDescent="0.2">
      <c r="B85" s="5">
        <f t="shared" si="1"/>
        <v>6.02</v>
      </c>
      <c r="C85" s="45" t="s">
        <v>139</v>
      </c>
      <c r="D85" s="4" t="s">
        <v>5</v>
      </c>
      <c r="E85" s="3">
        <v>5.66</v>
      </c>
      <c r="F85" s="19"/>
      <c r="G85" s="66"/>
      <c r="H85" s="22"/>
    </row>
    <row r="86" spans="2:8" ht="15" x14ac:dyDescent="0.2">
      <c r="B86" s="46">
        <v>7</v>
      </c>
      <c r="C86" s="47" t="s">
        <v>98</v>
      </c>
      <c r="D86" s="48"/>
      <c r="E86" s="48"/>
      <c r="F86" s="49"/>
      <c r="G86" s="67"/>
      <c r="H86" s="50"/>
    </row>
    <row r="87" spans="2:8" ht="120" x14ac:dyDescent="0.2">
      <c r="B87" s="5">
        <f t="shared" si="1"/>
        <v>7.01</v>
      </c>
      <c r="C87" s="45" t="s">
        <v>49</v>
      </c>
      <c r="D87" s="4" t="s">
        <v>3</v>
      </c>
      <c r="E87" s="3">
        <v>535.33000000000004</v>
      </c>
      <c r="F87" s="19"/>
      <c r="G87" s="66"/>
      <c r="H87" s="22"/>
    </row>
    <row r="88" spans="2:8" ht="120" x14ac:dyDescent="0.2">
      <c r="B88" s="5">
        <f t="shared" si="1"/>
        <v>7.02</v>
      </c>
      <c r="C88" s="45" t="s">
        <v>50</v>
      </c>
      <c r="D88" s="4" t="s">
        <v>3</v>
      </c>
      <c r="E88" s="3">
        <v>59.95</v>
      </c>
      <c r="F88" s="19"/>
      <c r="G88" s="66"/>
      <c r="H88" s="22"/>
    </row>
    <row r="89" spans="2:8" ht="150" x14ac:dyDescent="0.2">
      <c r="B89" s="5">
        <f t="shared" si="1"/>
        <v>7.0299999999999994</v>
      </c>
      <c r="C89" s="45" t="s">
        <v>51</v>
      </c>
      <c r="D89" s="4" t="s">
        <v>3</v>
      </c>
      <c r="E89" s="3">
        <v>7.69</v>
      </c>
      <c r="F89" s="19"/>
      <c r="G89" s="66"/>
      <c r="H89" s="22"/>
    </row>
    <row r="90" spans="2:8" ht="75" x14ac:dyDescent="0.2">
      <c r="B90" s="5">
        <f t="shared" si="1"/>
        <v>7.0399999999999991</v>
      </c>
      <c r="C90" s="45" t="s">
        <v>140</v>
      </c>
      <c r="D90" s="4" t="s">
        <v>5</v>
      </c>
      <c r="E90" s="3">
        <v>28.4</v>
      </c>
      <c r="F90" s="19"/>
      <c r="G90" s="66"/>
      <c r="H90" s="22"/>
    </row>
    <row r="91" spans="2:8" ht="90" x14ac:dyDescent="0.2">
      <c r="B91" s="5">
        <f t="shared" si="1"/>
        <v>7.0499999999999989</v>
      </c>
      <c r="C91" s="45" t="s">
        <v>52</v>
      </c>
      <c r="D91" s="4" t="s">
        <v>5</v>
      </c>
      <c r="E91" s="3">
        <v>61.65</v>
      </c>
      <c r="F91" s="19"/>
      <c r="G91" s="66"/>
      <c r="H91" s="22"/>
    </row>
    <row r="92" spans="2:8" ht="150" x14ac:dyDescent="0.2">
      <c r="B92" s="5">
        <f t="shared" si="1"/>
        <v>7.0599999999999987</v>
      </c>
      <c r="C92" s="45" t="s">
        <v>53</v>
      </c>
      <c r="D92" s="4" t="s">
        <v>3</v>
      </c>
      <c r="E92" s="3">
        <v>188.55</v>
      </c>
      <c r="F92" s="19"/>
      <c r="G92" s="66"/>
      <c r="H92" s="22"/>
    </row>
    <row r="93" spans="2:8" ht="15" x14ac:dyDescent="0.2">
      <c r="B93" s="46">
        <v>8</v>
      </c>
      <c r="C93" s="47" t="s">
        <v>99</v>
      </c>
      <c r="D93" s="48"/>
      <c r="E93" s="48"/>
      <c r="F93" s="49"/>
      <c r="G93" s="67"/>
      <c r="H93" s="50"/>
    </row>
    <row r="94" spans="2:8" ht="15" x14ac:dyDescent="0.2">
      <c r="B94" s="5"/>
      <c r="C94" s="44" t="s">
        <v>100</v>
      </c>
      <c r="D94" s="4"/>
      <c r="E94" s="3"/>
      <c r="F94" s="19"/>
      <c r="G94" s="66"/>
      <c r="H94" s="22"/>
    </row>
    <row r="95" spans="2:8" ht="75" x14ac:dyDescent="0.2">
      <c r="B95" s="5">
        <f>+B93+0.01</f>
        <v>8.01</v>
      </c>
      <c r="C95" s="45" t="s">
        <v>54</v>
      </c>
      <c r="D95" s="4" t="s">
        <v>8</v>
      </c>
      <c r="E95" s="3">
        <v>18</v>
      </c>
      <c r="F95" s="19"/>
      <c r="G95" s="66"/>
      <c r="H95" s="22"/>
    </row>
    <row r="96" spans="2:8" ht="90" x14ac:dyDescent="0.2">
      <c r="B96" s="5">
        <f>+B95+0.01</f>
        <v>8.02</v>
      </c>
      <c r="C96" s="45" t="s">
        <v>55</v>
      </c>
      <c r="D96" s="4" t="s">
        <v>8</v>
      </c>
      <c r="E96" s="3">
        <v>2</v>
      </c>
      <c r="F96" s="19"/>
      <c r="G96" s="66"/>
      <c r="H96" s="22"/>
    </row>
    <row r="97" spans="2:8" ht="90" x14ac:dyDescent="0.2">
      <c r="B97" s="5">
        <f t="shared" ref="B97:B110" si="2">+B96+0.01</f>
        <v>8.0299999999999994</v>
      </c>
      <c r="C97" s="45" t="s">
        <v>56</v>
      </c>
      <c r="D97" s="4" t="s">
        <v>8</v>
      </c>
      <c r="E97" s="3">
        <v>72</v>
      </c>
      <c r="F97" s="19"/>
      <c r="G97" s="66"/>
      <c r="H97" s="22"/>
    </row>
    <row r="98" spans="2:8" ht="90" x14ac:dyDescent="0.2">
      <c r="B98" s="5">
        <f t="shared" si="2"/>
        <v>8.0399999999999991</v>
      </c>
      <c r="C98" s="45" t="s">
        <v>57</v>
      </c>
      <c r="D98" s="4" t="s">
        <v>8</v>
      </c>
      <c r="E98" s="3">
        <v>15</v>
      </c>
      <c r="F98" s="19"/>
      <c r="G98" s="66"/>
      <c r="H98" s="22"/>
    </row>
    <row r="99" spans="2:8" ht="90" x14ac:dyDescent="0.2">
      <c r="B99" s="5">
        <f t="shared" si="2"/>
        <v>8.0499999999999989</v>
      </c>
      <c r="C99" s="45" t="s">
        <v>58</v>
      </c>
      <c r="D99" s="4" t="s">
        <v>8</v>
      </c>
      <c r="E99" s="3">
        <v>4</v>
      </c>
      <c r="F99" s="19"/>
      <c r="G99" s="66"/>
      <c r="H99" s="22"/>
    </row>
    <row r="100" spans="2:8" ht="60" x14ac:dyDescent="0.2">
      <c r="B100" s="5">
        <f t="shared" si="2"/>
        <v>8.0599999999999987</v>
      </c>
      <c r="C100" s="45" t="s">
        <v>59</v>
      </c>
      <c r="D100" s="4" t="s">
        <v>4</v>
      </c>
      <c r="E100" s="3">
        <v>2</v>
      </c>
      <c r="F100" s="19"/>
      <c r="G100" s="66"/>
      <c r="H100" s="22"/>
    </row>
    <row r="101" spans="2:8" ht="60" x14ac:dyDescent="0.2">
      <c r="B101" s="5">
        <f t="shared" si="2"/>
        <v>8.0699999999999985</v>
      </c>
      <c r="C101" s="45" t="s">
        <v>60</v>
      </c>
      <c r="D101" s="4" t="s">
        <v>4</v>
      </c>
      <c r="E101" s="3">
        <v>64</v>
      </c>
      <c r="F101" s="19"/>
      <c r="G101" s="66"/>
      <c r="H101" s="22"/>
    </row>
    <row r="102" spans="2:8" ht="60" x14ac:dyDescent="0.2">
      <c r="B102" s="5">
        <f t="shared" si="2"/>
        <v>8.0799999999999983</v>
      </c>
      <c r="C102" s="45" t="s">
        <v>61</v>
      </c>
      <c r="D102" s="4" t="s">
        <v>4</v>
      </c>
      <c r="E102" s="3">
        <v>18</v>
      </c>
      <c r="F102" s="19"/>
      <c r="G102" s="66"/>
      <c r="H102" s="22"/>
    </row>
    <row r="103" spans="2:8" ht="60" x14ac:dyDescent="0.2">
      <c r="B103" s="5">
        <f t="shared" si="2"/>
        <v>8.0899999999999981</v>
      </c>
      <c r="C103" s="45" t="s">
        <v>182</v>
      </c>
      <c r="D103" s="4" t="s">
        <v>4</v>
      </c>
      <c r="E103" s="3">
        <v>8</v>
      </c>
      <c r="F103" s="19"/>
      <c r="G103" s="66"/>
      <c r="H103" s="22"/>
    </row>
    <row r="104" spans="2:8" ht="60" x14ac:dyDescent="0.2">
      <c r="B104" s="5">
        <f t="shared" si="2"/>
        <v>8.0999999999999979</v>
      </c>
      <c r="C104" s="45" t="s">
        <v>141</v>
      </c>
      <c r="D104" s="4" t="s">
        <v>4</v>
      </c>
      <c r="E104" s="3">
        <v>4</v>
      </c>
      <c r="F104" s="19"/>
      <c r="G104" s="66"/>
      <c r="H104" s="22"/>
    </row>
    <row r="105" spans="2:8" ht="90" x14ac:dyDescent="0.2">
      <c r="B105" s="5">
        <f t="shared" si="2"/>
        <v>8.1099999999999977</v>
      </c>
      <c r="C105" s="45" t="s">
        <v>62</v>
      </c>
      <c r="D105" s="4" t="s">
        <v>6</v>
      </c>
      <c r="E105" s="3">
        <v>111</v>
      </c>
      <c r="F105" s="19"/>
      <c r="G105" s="66"/>
      <c r="H105" s="22"/>
    </row>
    <row r="106" spans="2:8" ht="45" x14ac:dyDescent="0.2">
      <c r="B106" s="5">
        <f t="shared" si="2"/>
        <v>8.1199999999999974</v>
      </c>
      <c r="C106" s="45" t="s">
        <v>142</v>
      </c>
      <c r="D106" s="4" t="s">
        <v>4</v>
      </c>
      <c r="E106" s="3">
        <v>15</v>
      </c>
      <c r="F106" s="19"/>
      <c r="G106" s="66"/>
      <c r="H106" s="22"/>
    </row>
    <row r="107" spans="2:8" ht="15" x14ac:dyDescent="0.2">
      <c r="B107" s="5">
        <f t="shared" si="2"/>
        <v>8.1299999999999972</v>
      </c>
      <c r="C107" s="45" t="s">
        <v>143</v>
      </c>
      <c r="D107" s="4" t="s">
        <v>4</v>
      </c>
      <c r="E107" s="3">
        <v>6</v>
      </c>
      <c r="F107" s="19"/>
      <c r="G107" s="66"/>
      <c r="H107" s="22"/>
    </row>
    <row r="108" spans="2:8" ht="15" x14ac:dyDescent="0.2">
      <c r="B108" s="5">
        <f t="shared" si="2"/>
        <v>8.139999999999997</v>
      </c>
      <c r="C108" s="45" t="s">
        <v>144</v>
      </c>
      <c r="D108" s="4" t="s">
        <v>4</v>
      </c>
      <c r="E108" s="3">
        <v>9</v>
      </c>
      <c r="F108" s="19"/>
      <c r="G108" s="66"/>
      <c r="H108" s="22"/>
    </row>
    <row r="109" spans="2:8" ht="105" x14ac:dyDescent="0.2">
      <c r="B109" s="5">
        <f t="shared" si="2"/>
        <v>8.1499999999999968</v>
      </c>
      <c r="C109" s="45" t="s">
        <v>63</v>
      </c>
      <c r="D109" s="4" t="s">
        <v>8</v>
      </c>
      <c r="E109" s="3">
        <v>1</v>
      </c>
      <c r="F109" s="19"/>
      <c r="G109" s="66"/>
      <c r="H109" s="22"/>
    </row>
    <row r="110" spans="2:8" ht="60" x14ac:dyDescent="0.2">
      <c r="B110" s="5">
        <f t="shared" si="2"/>
        <v>8.1599999999999966</v>
      </c>
      <c r="C110" s="45" t="s">
        <v>145</v>
      </c>
      <c r="D110" s="4" t="s">
        <v>4</v>
      </c>
      <c r="E110" s="3">
        <v>1</v>
      </c>
      <c r="F110" s="19"/>
      <c r="G110" s="66"/>
      <c r="H110" s="22"/>
    </row>
    <row r="111" spans="2:8" ht="15" x14ac:dyDescent="0.2">
      <c r="B111" s="5"/>
      <c r="C111" s="44" t="s">
        <v>101</v>
      </c>
      <c r="D111" s="4"/>
      <c r="E111" s="3"/>
      <c r="F111" s="19"/>
      <c r="G111" s="66"/>
      <c r="H111" s="22"/>
    </row>
    <row r="112" spans="2:8" ht="105" x14ac:dyDescent="0.2">
      <c r="B112" s="5">
        <f>+B110+0.01</f>
        <v>8.1699999999999964</v>
      </c>
      <c r="C112" s="45" t="s">
        <v>64</v>
      </c>
      <c r="D112" s="4" t="s">
        <v>8</v>
      </c>
      <c r="E112" s="3">
        <v>66</v>
      </c>
      <c r="F112" s="19"/>
      <c r="G112" s="66"/>
      <c r="H112" s="22"/>
    </row>
    <row r="113" spans="2:8" ht="90" x14ac:dyDescent="0.2">
      <c r="B113" s="5">
        <f t="shared" ref="B113:B124" si="3">+B112+0.01</f>
        <v>8.1799999999999962</v>
      </c>
      <c r="C113" s="45" t="s">
        <v>65</v>
      </c>
      <c r="D113" s="4" t="s">
        <v>8</v>
      </c>
      <c r="E113" s="3">
        <v>9</v>
      </c>
      <c r="F113" s="19"/>
      <c r="G113" s="66"/>
      <c r="H113" s="22"/>
    </row>
    <row r="114" spans="2:8" ht="90" x14ac:dyDescent="0.2">
      <c r="B114" s="5">
        <f t="shared" si="3"/>
        <v>8.1899999999999959</v>
      </c>
      <c r="C114" s="45" t="s">
        <v>66</v>
      </c>
      <c r="D114" s="4" t="s">
        <v>8</v>
      </c>
      <c r="E114" s="3">
        <v>9</v>
      </c>
      <c r="F114" s="19"/>
      <c r="G114" s="66"/>
      <c r="H114" s="22"/>
    </row>
    <row r="115" spans="2:8" ht="75" x14ac:dyDescent="0.2">
      <c r="B115" s="5">
        <f t="shared" si="3"/>
        <v>8.1999999999999957</v>
      </c>
      <c r="C115" s="45" t="s">
        <v>67</v>
      </c>
      <c r="D115" s="4" t="s">
        <v>8</v>
      </c>
      <c r="E115" s="3">
        <v>3</v>
      </c>
      <c r="F115" s="19"/>
      <c r="G115" s="66"/>
      <c r="H115" s="22"/>
    </row>
    <row r="116" spans="2:8" ht="60" x14ac:dyDescent="0.2">
      <c r="B116" s="5">
        <f t="shared" si="3"/>
        <v>8.2099999999999955</v>
      </c>
      <c r="C116" s="45" t="s">
        <v>68</v>
      </c>
      <c r="D116" s="4" t="s">
        <v>4</v>
      </c>
      <c r="E116" s="3">
        <v>74</v>
      </c>
      <c r="F116" s="19"/>
      <c r="G116" s="66"/>
      <c r="H116" s="22"/>
    </row>
    <row r="117" spans="2:8" ht="60" x14ac:dyDescent="0.2">
      <c r="B117" s="5">
        <f t="shared" si="3"/>
        <v>8.2199999999999953</v>
      </c>
      <c r="C117" s="45" t="s">
        <v>69</v>
      </c>
      <c r="D117" s="4" t="s">
        <v>4</v>
      </c>
      <c r="E117" s="3">
        <v>3</v>
      </c>
      <c r="F117" s="19"/>
      <c r="G117" s="66"/>
      <c r="H117" s="22"/>
    </row>
    <row r="118" spans="2:8" ht="105" x14ac:dyDescent="0.2">
      <c r="B118" s="5">
        <f t="shared" si="3"/>
        <v>8.2299999999999951</v>
      </c>
      <c r="C118" s="45" t="s">
        <v>70</v>
      </c>
      <c r="D118" s="4" t="s">
        <v>6</v>
      </c>
      <c r="E118" s="3">
        <v>78</v>
      </c>
      <c r="F118" s="19"/>
      <c r="G118" s="66"/>
      <c r="H118" s="22"/>
    </row>
    <row r="119" spans="2:8" ht="15" x14ac:dyDescent="0.2">
      <c r="B119" s="5"/>
      <c r="C119" s="44" t="s">
        <v>102</v>
      </c>
      <c r="D119" s="4"/>
      <c r="E119" s="3"/>
      <c r="F119" s="19"/>
      <c r="G119" s="66"/>
      <c r="H119" s="22"/>
    </row>
    <row r="120" spans="2:8" ht="75" x14ac:dyDescent="0.2">
      <c r="B120" s="5">
        <f>+B118+0.01</f>
        <v>8.2399999999999949</v>
      </c>
      <c r="C120" s="45" t="s">
        <v>146</v>
      </c>
      <c r="D120" s="4" t="s">
        <v>71</v>
      </c>
      <c r="E120" s="3">
        <v>260</v>
      </c>
      <c r="F120" s="19"/>
      <c r="G120" s="66"/>
      <c r="H120" s="22"/>
    </row>
    <row r="121" spans="2:8" ht="75" x14ac:dyDescent="0.2">
      <c r="B121" s="5">
        <f t="shared" si="3"/>
        <v>8.2499999999999947</v>
      </c>
      <c r="C121" s="45" t="s">
        <v>147</v>
      </c>
      <c r="D121" s="4" t="s">
        <v>71</v>
      </c>
      <c r="E121" s="3">
        <v>62</v>
      </c>
      <c r="F121" s="19"/>
      <c r="G121" s="66"/>
      <c r="H121" s="22"/>
    </row>
    <row r="122" spans="2:8" ht="75" x14ac:dyDescent="0.2">
      <c r="B122" s="5">
        <f t="shared" si="3"/>
        <v>8.2599999999999945</v>
      </c>
      <c r="C122" s="45" t="s">
        <v>148</v>
      </c>
      <c r="D122" s="4" t="s">
        <v>71</v>
      </c>
      <c r="E122" s="3">
        <v>13</v>
      </c>
      <c r="F122" s="19"/>
      <c r="G122" s="66"/>
      <c r="H122" s="22"/>
    </row>
    <row r="123" spans="2:8" ht="90" x14ac:dyDescent="0.2">
      <c r="B123" s="5">
        <f t="shared" si="3"/>
        <v>8.2699999999999942</v>
      </c>
      <c r="C123" s="45" t="s">
        <v>149</v>
      </c>
      <c r="D123" s="4" t="s">
        <v>6</v>
      </c>
      <c r="E123" s="3">
        <v>1</v>
      </c>
      <c r="F123" s="19"/>
      <c r="G123" s="66"/>
      <c r="H123" s="22"/>
    </row>
    <row r="124" spans="2:8" ht="60" x14ac:dyDescent="0.2">
      <c r="B124" s="5">
        <f t="shared" si="3"/>
        <v>8.279999999999994</v>
      </c>
      <c r="C124" s="45" t="s">
        <v>150</v>
      </c>
      <c r="D124" s="4" t="s">
        <v>4</v>
      </c>
      <c r="E124" s="3">
        <v>19</v>
      </c>
      <c r="F124" s="19"/>
      <c r="G124" s="66"/>
      <c r="H124" s="22"/>
    </row>
    <row r="125" spans="2:8" ht="75" x14ac:dyDescent="0.2">
      <c r="B125" s="5">
        <f>+B124+0.01</f>
        <v>8.2899999999999938</v>
      </c>
      <c r="C125" s="45" t="s">
        <v>151</v>
      </c>
      <c r="D125" s="4" t="s">
        <v>6</v>
      </c>
      <c r="E125" s="3">
        <v>1</v>
      </c>
      <c r="F125" s="19"/>
      <c r="G125" s="66"/>
      <c r="H125" s="22"/>
    </row>
    <row r="126" spans="2:8" ht="15" x14ac:dyDescent="0.2">
      <c r="B126" s="5"/>
      <c r="C126" s="44" t="s">
        <v>103</v>
      </c>
      <c r="D126" s="4"/>
      <c r="E126" s="3"/>
      <c r="F126" s="19"/>
      <c r="G126" s="66"/>
      <c r="H126" s="22"/>
    </row>
    <row r="127" spans="2:8" ht="105" x14ac:dyDescent="0.2">
      <c r="B127" s="5">
        <f>+B125+0.01</f>
        <v>8.2999999999999936</v>
      </c>
      <c r="C127" s="45" t="s">
        <v>72</v>
      </c>
      <c r="D127" s="4" t="s">
        <v>4</v>
      </c>
      <c r="E127" s="3">
        <v>1</v>
      </c>
      <c r="F127" s="19"/>
      <c r="G127" s="66"/>
      <c r="H127" s="22"/>
    </row>
    <row r="128" spans="2:8" ht="90" x14ac:dyDescent="0.2">
      <c r="B128" s="5">
        <f>+B127+0.01</f>
        <v>8.3099999999999934</v>
      </c>
      <c r="C128" s="45" t="s">
        <v>152</v>
      </c>
      <c r="D128" s="4" t="s">
        <v>4</v>
      </c>
      <c r="E128" s="3">
        <v>2</v>
      </c>
      <c r="F128" s="19"/>
      <c r="G128" s="66"/>
      <c r="H128" s="22"/>
    </row>
    <row r="129" spans="2:8" ht="15" x14ac:dyDescent="0.2">
      <c r="B129" s="5">
        <f t="shared" ref="B129:B142" si="4">+B128+0.01</f>
        <v>8.3199999999999932</v>
      </c>
      <c r="C129" s="45" t="s">
        <v>154</v>
      </c>
      <c r="D129" s="4" t="s">
        <v>4</v>
      </c>
      <c r="E129" s="3">
        <v>1</v>
      </c>
      <c r="F129" s="19"/>
      <c r="G129" s="66"/>
      <c r="H129" s="22"/>
    </row>
    <row r="130" spans="2:8" ht="15" x14ac:dyDescent="0.2">
      <c r="B130" s="5">
        <f t="shared" si="4"/>
        <v>8.329999999999993</v>
      </c>
      <c r="C130" s="45" t="s">
        <v>155</v>
      </c>
      <c r="D130" s="4" t="s">
        <v>4</v>
      </c>
      <c r="E130" s="3">
        <v>2</v>
      </c>
      <c r="F130" s="19"/>
      <c r="G130" s="66"/>
      <c r="H130" s="22"/>
    </row>
    <row r="131" spans="2:8" ht="15" x14ac:dyDescent="0.2">
      <c r="B131" s="5">
        <f t="shared" si="4"/>
        <v>8.3399999999999928</v>
      </c>
      <c r="C131" s="45" t="s">
        <v>156</v>
      </c>
      <c r="D131" s="4" t="s">
        <v>4</v>
      </c>
      <c r="E131" s="3">
        <v>3</v>
      </c>
      <c r="F131" s="19"/>
      <c r="G131" s="66"/>
      <c r="H131" s="22"/>
    </row>
    <row r="132" spans="2:8" ht="15" x14ac:dyDescent="0.2">
      <c r="B132" s="5">
        <f t="shared" si="4"/>
        <v>8.3499999999999925</v>
      </c>
      <c r="C132" s="45" t="s">
        <v>157</v>
      </c>
      <c r="D132" s="4" t="s">
        <v>4</v>
      </c>
      <c r="E132" s="3">
        <v>22</v>
      </c>
      <c r="F132" s="19"/>
      <c r="G132" s="66"/>
      <c r="H132" s="22"/>
    </row>
    <row r="133" spans="2:8" ht="15" x14ac:dyDescent="0.2">
      <c r="B133" s="5">
        <f t="shared" si="4"/>
        <v>8.3599999999999923</v>
      </c>
      <c r="C133" s="45" t="s">
        <v>158</v>
      </c>
      <c r="D133" s="4" t="s">
        <v>4</v>
      </c>
      <c r="E133" s="3">
        <v>1</v>
      </c>
      <c r="F133" s="19"/>
      <c r="G133" s="66"/>
      <c r="H133" s="22"/>
    </row>
    <row r="134" spans="2:8" ht="15" x14ac:dyDescent="0.2">
      <c r="B134" s="5">
        <f t="shared" si="4"/>
        <v>8.3699999999999921</v>
      </c>
      <c r="C134" s="45" t="s">
        <v>159</v>
      </c>
      <c r="D134" s="4" t="s">
        <v>4</v>
      </c>
      <c r="E134" s="3">
        <v>18</v>
      </c>
      <c r="F134" s="19"/>
      <c r="G134" s="66"/>
      <c r="H134" s="22"/>
    </row>
    <row r="135" spans="2:8" ht="15" x14ac:dyDescent="0.2">
      <c r="B135" s="5">
        <f t="shared" si="4"/>
        <v>8.3799999999999919</v>
      </c>
      <c r="C135" s="45" t="s">
        <v>160</v>
      </c>
      <c r="D135" s="4" t="s">
        <v>4</v>
      </c>
      <c r="E135" s="3">
        <v>1</v>
      </c>
      <c r="F135" s="19"/>
      <c r="G135" s="66"/>
      <c r="H135" s="22"/>
    </row>
    <row r="136" spans="2:8" ht="15" x14ac:dyDescent="0.2">
      <c r="B136" s="5"/>
      <c r="C136" s="44" t="s">
        <v>153</v>
      </c>
      <c r="D136" s="4"/>
      <c r="E136" s="3"/>
      <c r="F136" s="19"/>
      <c r="G136" s="66"/>
      <c r="H136" s="22"/>
    </row>
    <row r="137" spans="2:8" ht="120" x14ac:dyDescent="0.2">
      <c r="B137" s="5">
        <f>+B135+0.01</f>
        <v>8.3899999999999917</v>
      </c>
      <c r="C137" s="45" t="s">
        <v>73</v>
      </c>
      <c r="D137" s="4" t="s">
        <v>6</v>
      </c>
      <c r="E137" s="3">
        <v>1</v>
      </c>
      <c r="F137" s="19"/>
      <c r="G137" s="66"/>
      <c r="H137" s="22"/>
    </row>
    <row r="138" spans="2:8" ht="120" x14ac:dyDescent="0.2">
      <c r="B138" s="5">
        <f t="shared" si="4"/>
        <v>8.3999999999999915</v>
      </c>
      <c r="C138" s="45" t="s">
        <v>161</v>
      </c>
      <c r="D138" s="4" t="s">
        <v>71</v>
      </c>
      <c r="E138" s="3">
        <v>7</v>
      </c>
      <c r="F138" s="19"/>
      <c r="G138" s="66"/>
      <c r="H138" s="22"/>
    </row>
    <row r="139" spans="2:8" ht="60" x14ac:dyDescent="0.2">
      <c r="B139" s="5">
        <f t="shared" si="4"/>
        <v>8.4099999999999913</v>
      </c>
      <c r="C139" s="45" t="s">
        <v>162</v>
      </c>
      <c r="D139" s="4" t="s">
        <v>4</v>
      </c>
      <c r="E139" s="3">
        <v>1</v>
      </c>
      <c r="F139" s="19"/>
      <c r="G139" s="66"/>
      <c r="H139" s="22"/>
    </row>
    <row r="140" spans="2:8" ht="60" x14ac:dyDescent="0.2">
      <c r="B140" s="5">
        <f t="shared" si="4"/>
        <v>8.419999999999991</v>
      </c>
      <c r="C140" s="45" t="s">
        <v>163</v>
      </c>
      <c r="D140" s="4" t="s">
        <v>4</v>
      </c>
      <c r="E140" s="3">
        <v>4</v>
      </c>
      <c r="F140" s="19"/>
      <c r="G140" s="66"/>
      <c r="H140" s="22"/>
    </row>
    <row r="141" spans="2:8" ht="135" x14ac:dyDescent="0.2">
      <c r="B141" s="5">
        <f t="shared" si="4"/>
        <v>8.4299999999999908</v>
      </c>
      <c r="C141" s="45" t="s">
        <v>164</v>
      </c>
      <c r="D141" s="4" t="s">
        <v>71</v>
      </c>
      <c r="E141" s="3">
        <v>80</v>
      </c>
      <c r="F141" s="19"/>
      <c r="G141" s="66"/>
      <c r="H141" s="22"/>
    </row>
    <row r="142" spans="2:8" ht="105" x14ac:dyDescent="0.2">
      <c r="B142" s="5">
        <f t="shared" si="4"/>
        <v>8.4399999999999906</v>
      </c>
      <c r="C142" s="45" t="s">
        <v>165</v>
      </c>
      <c r="D142" s="4" t="s">
        <v>71</v>
      </c>
      <c r="E142" s="3">
        <v>2</v>
      </c>
      <c r="F142" s="19"/>
      <c r="G142" s="66"/>
      <c r="H142" s="22"/>
    </row>
    <row r="143" spans="2:8" ht="90" x14ac:dyDescent="0.2">
      <c r="B143" s="5">
        <f>+B142+0.01</f>
        <v>8.4499999999999904</v>
      </c>
      <c r="C143" s="45" t="s">
        <v>166</v>
      </c>
      <c r="D143" s="4" t="s">
        <v>6</v>
      </c>
      <c r="E143" s="3">
        <v>1</v>
      </c>
      <c r="F143" s="19"/>
      <c r="G143" s="66"/>
      <c r="H143" s="22"/>
    </row>
    <row r="144" spans="2:8" ht="15" x14ac:dyDescent="0.2">
      <c r="B144" s="5"/>
      <c r="C144" s="44" t="s">
        <v>104</v>
      </c>
      <c r="D144" s="4"/>
      <c r="E144" s="3"/>
      <c r="F144" s="19"/>
      <c r="G144" s="66"/>
      <c r="H144" s="22"/>
    </row>
    <row r="145" spans="2:9" ht="75" x14ac:dyDescent="0.2">
      <c r="B145" s="5">
        <f>+B143+0.01</f>
        <v>8.4599999999999902</v>
      </c>
      <c r="C145" s="45" t="s">
        <v>7</v>
      </c>
      <c r="D145" s="4" t="s">
        <v>6</v>
      </c>
      <c r="E145" s="3">
        <v>1</v>
      </c>
      <c r="F145" s="19"/>
      <c r="G145" s="66"/>
      <c r="H145" s="22"/>
    </row>
    <row r="146" spans="2:9" ht="15" x14ac:dyDescent="0.2">
      <c r="B146" s="46">
        <v>9</v>
      </c>
      <c r="C146" s="47" t="s">
        <v>105</v>
      </c>
      <c r="D146" s="48"/>
      <c r="E146" s="48"/>
      <c r="F146" s="49"/>
      <c r="G146" s="67"/>
      <c r="H146" s="50"/>
    </row>
    <row r="147" spans="2:9" ht="210" x14ac:dyDescent="0.2">
      <c r="B147" s="5">
        <f>+B146+0.01</f>
        <v>9.01</v>
      </c>
      <c r="C147" s="45" t="s">
        <v>167</v>
      </c>
      <c r="D147" s="4" t="s">
        <v>4</v>
      </c>
      <c r="E147" s="3">
        <v>1</v>
      </c>
      <c r="F147" s="19"/>
      <c r="G147" s="66"/>
      <c r="H147" s="22"/>
    </row>
    <row r="148" spans="2:9" ht="75" x14ac:dyDescent="0.2">
      <c r="B148" s="5">
        <f t="shared" ref="B148:B183" si="5">+B147+0.01</f>
        <v>9.02</v>
      </c>
      <c r="C148" s="45" t="s">
        <v>168</v>
      </c>
      <c r="D148" s="4" t="s">
        <v>4</v>
      </c>
      <c r="E148" s="3">
        <v>9</v>
      </c>
      <c r="F148" s="19"/>
      <c r="G148" s="66"/>
      <c r="H148" s="22"/>
    </row>
    <row r="149" spans="2:9" ht="60" x14ac:dyDescent="0.2">
      <c r="B149" s="5">
        <f t="shared" si="5"/>
        <v>9.0299999999999994</v>
      </c>
      <c r="C149" s="45" t="s">
        <v>74</v>
      </c>
      <c r="D149" s="4" t="s">
        <v>4</v>
      </c>
      <c r="E149" s="3">
        <v>5</v>
      </c>
      <c r="F149" s="19"/>
      <c r="G149" s="66"/>
      <c r="H149" s="22"/>
    </row>
    <row r="150" spans="2:9" ht="75" x14ac:dyDescent="0.2">
      <c r="B150" s="5">
        <f t="shared" si="5"/>
        <v>9.0399999999999991</v>
      </c>
      <c r="C150" s="45" t="s">
        <v>184</v>
      </c>
      <c r="D150" s="4" t="s">
        <v>4</v>
      </c>
      <c r="E150" s="3">
        <v>1</v>
      </c>
      <c r="F150" s="19"/>
      <c r="G150" s="66"/>
      <c r="H150" s="22"/>
    </row>
    <row r="151" spans="2:9" ht="120" x14ac:dyDescent="0.2">
      <c r="B151" s="5">
        <f t="shared" si="5"/>
        <v>9.0499999999999989</v>
      </c>
      <c r="C151" s="45" t="s">
        <v>169</v>
      </c>
      <c r="D151" s="4" t="s">
        <v>5</v>
      </c>
      <c r="E151" s="3">
        <v>4</v>
      </c>
      <c r="F151" s="19"/>
      <c r="G151" s="66"/>
      <c r="H151" s="22"/>
    </row>
    <row r="152" spans="2:9" ht="135" x14ac:dyDescent="0.2">
      <c r="B152" s="5">
        <f t="shared" si="5"/>
        <v>9.0599999999999987</v>
      </c>
      <c r="C152" s="45" t="s">
        <v>75</v>
      </c>
      <c r="D152" s="4" t="s">
        <v>5</v>
      </c>
      <c r="E152" s="3">
        <v>77.2</v>
      </c>
      <c r="F152" s="19"/>
      <c r="G152" s="66"/>
      <c r="H152" s="22"/>
    </row>
    <row r="153" spans="2:9" ht="135" x14ac:dyDescent="0.2">
      <c r="B153" s="5">
        <f t="shared" si="5"/>
        <v>9.0699999999999985</v>
      </c>
      <c r="C153" s="45" t="s">
        <v>76</v>
      </c>
      <c r="D153" s="4" t="s">
        <v>5</v>
      </c>
      <c r="E153" s="3">
        <v>5.4</v>
      </c>
      <c r="F153" s="19"/>
      <c r="G153" s="66"/>
      <c r="H153" s="22"/>
    </row>
    <row r="154" spans="2:9" ht="135" x14ac:dyDescent="0.2">
      <c r="B154" s="5">
        <f t="shared" si="5"/>
        <v>9.0799999999999983</v>
      </c>
      <c r="C154" s="45" t="s">
        <v>77</v>
      </c>
      <c r="D154" s="4" t="s">
        <v>5</v>
      </c>
      <c r="E154" s="3">
        <v>38.270000000000003</v>
      </c>
      <c r="F154" s="19"/>
      <c r="G154" s="66"/>
      <c r="H154" s="22"/>
    </row>
    <row r="155" spans="2:9" ht="15" x14ac:dyDescent="0.2">
      <c r="B155" s="46">
        <v>10</v>
      </c>
      <c r="C155" s="47" t="s">
        <v>106</v>
      </c>
      <c r="D155" s="48"/>
      <c r="E155" s="48"/>
      <c r="F155" s="49"/>
      <c r="G155" s="67"/>
      <c r="H155" s="50"/>
      <c r="I155" s="51"/>
    </row>
    <row r="156" spans="2:9" ht="60" x14ac:dyDescent="0.2">
      <c r="B156" s="5">
        <f t="shared" si="5"/>
        <v>10.01</v>
      </c>
      <c r="C156" s="45" t="s">
        <v>78</v>
      </c>
      <c r="D156" s="4" t="s">
        <v>4</v>
      </c>
      <c r="E156" s="3">
        <v>8</v>
      </c>
      <c r="F156" s="19"/>
      <c r="G156" s="66"/>
      <c r="H156" s="22"/>
      <c r="I156" s="51"/>
    </row>
    <row r="157" spans="2:9" ht="60" x14ac:dyDescent="0.2">
      <c r="B157" s="5">
        <f t="shared" si="5"/>
        <v>10.02</v>
      </c>
      <c r="C157" s="45" t="s">
        <v>79</v>
      </c>
      <c r="D157" s="4" t="s">
        <v>4</v>
      </c>
      <c r="E157" s="3">
        <v>1</v>
      </c>
      <c r="F157" s="19"/>
      <c r="G157" s="66"/>
      <c r="H157" s="22"/>
      <c r="I157" s="51"/>
    </row>
    <row r="158" spans="2:9" ht="225" x14ac:dyDescent="0.2">
      <c r="B158" s="5">
        <f t="shared" si="5"/>
        <v>10.029999999999999</v>
      </c>
      <c r="C158" s="45" t="s">
        <v>187</v>
      </c>
      <c r="D158" s="4" t="s">
        <v>6</v>
      </c>
      <c r="E158" s="3">
        <v>18</v>
      </c>
      <c r="F158" s="19"/>
      <c r="G158" s="66"/>
      <c r="H158" s="22"/>
      <c r="I158" s="51"/>
    </row>
    <row r="159" spans="2:9" ht="180" x14ac:dyDescent="0.2">
      <c r="B159" s="5">
        <f t="shared" si="5"/>
        <v>10.039999999999999</v>
      </c>
      <c r="C159" s="45" t="s">
        <v>80</v>
      </c>
      <c r="D159" s="4" t="s">
        <v>6</v>
      </c>
      <c r="E159" s="3">
        <v>1</v>
      </c>
      <c r="F159" s="19"/>
      <c r="G159" s="66"/>
      <c r="H159" s="22"/>
      <c r="I159" s="51"/>
    </row>
    <row r="160" spans="2:9" ht="60" x14ac:dyDescent="0.2">
      <c r="B160" s="5">
        <f t="shared" si="5"/>
        <v>10.049999999999999</v>
      </c>
      <c r="C160" s="45" t="s">
        <v>170</v>
      </c>
      <c r="D160" s="4" t="s">
        <v>6</v>
      </c>
      <c r="E160" s="3">
        <v>1</v>
      </c>
      <c r="F160" s="19"/>
      <c r="G160" s="66"/>
      <c r="H160" s="22"/>
      <c r="I160" s="51"/>
    </row>
    <row r="161" spans="2:9" ht="15" x14ac:dyDescent="0.2">
      <c r="B161" s="46">
        <v>11</v>
      </c>
      <c r="C161" s="47" t="s">
        <v>107</v>
      </c>
      <c r="D161" s="48"/>
      <c r="E161" s="48"/>
      <c r="F161" s="49"/>
      <c r="G161" s="67"/>
      <c r="H161" s="50"/>
      <c r="I161" s="51"/>
    </row>
    <row r="162" spans="2:9" ht="60" x14ac:dyDescent="0.2">
      <c r="B162" s="5">
        <f t="shared" si="5"/>
        <v>11.01</v>
      </c>
      <c r="C162" s="45" t="s">
        <v>82</v>
      </c>
      <c r="D162" s="4" t="s">
        <v>4</v>
      </c>
      <c r="E162" s="3">
        <v>2</v>
      </c>
      <c r="F162" s="19"/>
      <c r="G162" s="66"/>
      <c r="H162" s="22"/>
      <c r="I162" s="51"/>
    </row>
    <row r="163" spans="2:9" ht="60" x14ac:dyDescent="0.2">
      <c r="B163" s="5">
        <f t="shared" si="5"/>
        <v>11.02</v>
      </c>
      <c r="C163" s="45" t="s">
        <v>83</v>
      </c>
      <c r="D163" s="4" t="s">
        <v>4</v>
      </c>
      <c r="E163" s="3">
        <v>4</v>
      </c>
      <c r="F163" s="19"/>
      <c r="G163" s="66"/>
      <c r="H163" s="22"/>
    </row>
    <row r="164" spans="2:9" ht="60" x14ac:dyDescent="0.2">
      <c r="B164" s="5">
        <f t="shared" si="5"/>
        <v>11.03</v>
      </c>
      <c r="C164" s="45" t="s">
        <v>84</v>
      </c>
      <c r="D164" s="4" t="s">
        <v>4</v>
      </c>
      <c r="E164" s="3">
        <v>2</v>
      </c>
      <c r="F164" s="19"/>
      <c r="G164" s="66"/>
      <c r="H164" s="22"/>
      <c r="I164" s="51"/>
    </row>
    <row r="165" spans="2:9" ht="60" x14ac:dyDescent="0.2">
      <c r="B165" s="5">
        <f t="shared" si="5"/>
        <v>11.04</v>
      </c>
      <c r="C165" s="45" t="s">
        <v>26</v>
      </c>
      <c r="D165" s="4" t="s">
        <v>3</v>
      </c>
      <c r="E165" s="3">
        <v>9.39</v>
      </c>
      <c r="F165" s="19"/>
      <c r="G165" s="66"/>
      <c r="H165" s="22"/>
      <c r="I165" s="51"/>
    </row>
    <row r="166" spans="2:9" ht="45" x14ac:dyDescent="0.2">
      <c r="B166" s="5">
        <f t="shared" si="5"/>
        <v>11.049999999999999</v>
      </c>
      <c r="C166" s="45" t="s">
        <v>85</v>
      </c>
      <c r="D166" s="4" t="s">
        <v>4</v>
      </c>
      <c r="E166" s="3">
        <v>6</v>
      </c>
      <c r="F166" s="19"/>
      <c r="G166" s="66"/>
      <c r="H166" s="22"/>
      <c r="I166" s="51"/>
    </row>
    <row r="167" spans="2:9" ht="45" x14ac:dyDescent="0.2">
      <c r="B167" s="5">
        <f t="shared" si="5"/>
        <v>11.059999999999999</v>
      </c>
      <c r="C167" s="45" t="s">
        <v>86</v>
      </c>
      <c r="D167" s="4" t="s">
        <v>4</v>
      </c>
      <c r="E167" s="3">
        <v>4</v>
      </c>
      <c r="F167" s="19"/>
      <c r="G167" s="66"/>
      <c r="H167" s="22"/>
      <c r="I167" s="51"/>
    </row>
    <row r="168" spans="2:9" ht="30" x14ac:dyDescent="0.2">
      <c r="B168" s="5">
        <f t="shared" si="5"/>
        <v>11.069999999999999</v>
      </c>
      <c r="C168" s="45" t="s">
        <v>87</v>
      </c>
      <c r="D168" s="4" t="s">
        <v>4</v>
      </c>
      <c r="E168" s="3">
        <v>2</v>
      </c>
      <c r="F168" s="19"/>
      <c r="G168" s="66"/>
      <c r="H168" s="22"/>
      <c r="I168" s="51"/>
    </row>
    <row r="169" spans="2:9" ht="90" x14ac:dyDescent="0.2">
      <c r="B169" s="5">
        <f t="shared" si="5"/>
        <v>11.079999999999998</v>
      </c>
      <c r="C169" s="45" t="s">
        <v>171</v>
      </c>
      <c r="D169" s="4" t="s">
        <v>4</v>
      </c>
      <c r="E169" s="3">
        <v>1</v>
      </c>
      <c r="F169" s="19"/>
      <c r="G169" s="66"/>
      <c r="H169" s="22"/>
      <c r="I169" s="51"/>
    </row>
    <row r="170" spans="2:9" ht="90" x14ac:dyDescent="0.2">
      <c r="B170" s="5">
        <f t="shared" si="5"/>
        <v>11.089999999999998</v>
      </c>
      <c r="C170" s="45" t="s">
        <v>172</v>
      </c>
      <c r="D170" s="4" t="s">
        <v>4</v>
      </c>
      <c r="E170" s="3">
        <v>1</v>
      </c>
      <c r="F170" s="19"/>
      <c r="G170" s="66"/>
      <c r="H170" s="22"/>
      <c r="I170" s="51"/>
    </row>
    <row r="171" spans="2:9" ht="75" x14ac:dyDescent="0.2">
      <c r="B171" s="5">
        <f t="shared" si="5"/>
        <v>11.099999999999998</v>
      </c>
      <c r="C171" s="45" t="s">
        <v>173</v>
      </c>
      <c r="D171" s="4" t="s">
        <v>4</v>
      </c>
      <c r="E171" s="3">
        <v>1</v>
      </c>
      <c r="F171" s="19"/>
      <c r="G171" s="66"/>
      <c r="H171" s="22"/>
      <c r="I171" s="51"/>
    </row>
    <row r="172" spans="2:9" ht="75" x14ac:dyDescent="0.2">
      <c r="B172" s="5">
        <f t="shared" si="5"/>
        <v>11.109999999999998</v>
      </c>
      <c r="C172" s="45" t="s">
        <v>174</v>
      </c>
      <c r="D172" s="4" t="s">
        <v>4</v>
      </c>
      <c r="E172" s="3">
        <v>1</v>
      </c>
      <c r="F172" s="19"/>
      <c r="G172" s="66"/>
      <c r="H172" s="22"/>
      <c r="I172" s="51"/>
    </row>
    <row r="173" spans="2:9" ht="75" x14ac:dyDescent="0.2">
      <c r="B173" s="5">
        <f t="shared" si="5"/>
        <v>11.119999999999997</v>
      </c>
      <c r="C173" s="45" t="s">
        <v>175</v>
      </c>
      <c r="D173" s="4" t="s">
        <v>4</v>
      </c>
      <c r="E173" s="3">
        <v>1</v>
      </c>
      <c r="F173" s="19"/>
      <c r="G173" s="66"/>
      <c r="H173" s="22"/>
      <c r="I173" s="51"/>
    </row>
    <row r="174" spans="2:9" ht="75" x14ac:dyDescent="0.2">
      <c r="B174" s="5">
        <f t="shared" si="5"/>
        <v>11.129999999999997</v>
      </c>
      <c r="C174" s="45" t="s">
        <v>176</v>
      </c>
      <c r="D174" s="4" t="s">
        <v>4</v>
      </c>
      <c r="E174" s="3">
        <v>1</v>
      </c>
      <c r="F174" s="19"/>
      <c r="G174" s="66"/>
      <c r="H174" s="22"/>
      <c r="I174" s="51"/>
    </row>
    <row r="175" spans="2:9" ht="105" x14ac:dyDescent="0.2">
      <c r="B175" s="5">
        <f t="shared" si="5"/>
        <v>11.139999999999997</v>
      </c>
      <c r="C175" s="45" t="s">
        <v>88</v>
      </c>
      <c r="D175" s="4" t="s">
        <v>3</v>
      </c>
      <c r="E175" s="3">
        <v>1.04</v>
      </c>
      <c r="F175" s="19"/>
      <c r="G175" s="66"/>
      <c r="H175" s="22"/>
      <c r="I175" s="51"/>
    </row>
    <row r="176" spans="2:9" ht="75" x14ac:dyDescent="0.2">
      <c r="B176" s="5">
        <f t="shared" si="5"/>
        <v>11.149999999999997</v>
      </c>
      <c r="C176" s="45" t="s">
        <v>177</v>
      </c>
      <c r="D176" s="4" t="s">
        <v>3</v>
      </c>
      <c r="E176" s="3">
        <v>6.12</v>
      </c>
      <c r="F176" s="19"/>
      <c r="G176" s="66"/>
      <c r="H176" s="22"/>
      <c r="I176" s="51"/>
    </row>
    <row r="177" spans="2:9" ht="45" x14ac:dyDescent="0.2">
      <c r="B177" s="5">
        <f t="shared" si="5"/>
        <v>11.159999999999997</v>
      </c>
      <c r="C177" s="45" t="s">
        <v>89</v>
      </c>
      <c r="D177" s="4" t="s">
        <v>4</v>
      </c>
      <c r="E177" s="3">
        <v>10</v>
      </c>
      <c r="F177" s="19"/>
      <c r="G177" s="66"/>
      <c r="H177" s="22"/>
      <c r="I177" s="51"/>
    </row>
    <row r="178" spans="2:9" ht="60" x14ac:dyDescent="0.2">
      <c r="B178" s="5">
        <f t="shared" si="5"/>
        <v>11.169999999999996</v>
      </c>
      <c r="C178" s="45" t="s">
        <v>61</v>
      </c>
      <c r="D178" s="4" t="s">
        <v>4</v>
      </c>
      <c r="E178" s="3">
        <v>6</v>
      </c>
      <c r="F178" s="19"/>
      <c r="G178" s="66"/>
      <c r="H178" s="22"/>
      <c r="I178" s="51"/>
    </row>
    <row r="179" spans="2:9" ht="90" x14ac:dyDescent="0.2">
      <c r="B179" s="5">
        <f t="shared" si="5"/>
        <v>11.179999999999996</v>
      </c>
      <c r="C179" s="45" t="s">
        <v>9</v>
      </c>
      <c r="D179" s="4" t="s">
        <v>4</v>
      </c>
      <c r="E179" s="3">
        <v>10</v>
      </c>
      <c r="F179" s="19"/>
      <c r="G179" s="66"/>
      <c r="H179" s="22"/>
      <c r="I179" s="51"/>
    </row>
    <row r="180" spans="2:9" ht="75" x14ac:dyDescent="0.2">
      <c r="B180" s="5">
        <f t="shared" si="5"/>
        <v>11.189999999999996</v>
      </c>
      <c r="C180" s="45" t="s">
        <v>185</v>
      </c>
      <c r="D180" s="4" t="s">
        <v>3</v>
      </c>
      <c r="E180" s="3">
        <v>5.0999999999999996</v>
      </c>
      <c r="F180" s="19"/>
      <c r="G180" s="66"/>
      <c r="H180" s="22"/>
      <c r="I180" s="51"/>
    </row>
    <row r="181" spans="2:9" ht="75" x14ac:dyDescent="0.2">
      <c r="B181" s="5">
        <f t="shared" si="5"/>
        <v>11.199999999999996</v>
      </c>
      <c r="C181" s="45" t="s">
        <v>186</v>
      </c>
      <c r="D181" s="4" t="s">
        <v>3</v>
      </c>
      <c r="E181" s="3">
        <v>2</v>
      </c>
      <c r="F181" s="19"/>
      <c r="G181" s="66"/>
      <c r="H181" s="22"/>
      <c r="I181" s="51"/>
    </row>
    <row r="182" spans="2:9" ht="15" x14ac:dyDescent="0.2">
      <c r="B182" s="46">
        <v>12</v>
      </c>
      <c r="C182" s="47" t="s">
        <v>188</v>
      </c>
      <c r="D182" s="48"/>
      <c r="E182" s="48"/>
      <c r="F182" s="49"/>
      <c r="G182" s="67"/>
      <c r="H182" s="50"/>
    </row>
    <row r="183" spans="2:9" ht="60" x14ac:dyDescent="0.2">
      <c r="B183" s="5">
        <f>+B182+0.01</f>
        <v>12.01</v>
      </c>
      <c r="C183" s="45" t="s">
        <v>189</v>
      </c>
      <c r="D183" s="4" t="s">
        <v>5</v>
      </c>
      <c r="E183" s="3">
        <v>117.95</v>
      </c>
      <c r="F183" s="19"/>
      <c r="G183" s="66"/>
      <c r="H183" s="22"/>
    </row>
    <row r="184" spans="2:9" ht="30" x14ac:dyDescent="0.2">
      <c r="B184" s="5">
        <f t="shared" ref="B184:B190" si="6">+B183+0.01</f>
        <v>12.02</v>
      </c>
      <c r="C184" s="45" t="s">
        <v>190</v>
      </c>
      <c r="D184" s="4" t="s">
        <v>3</v>
      </c>
      <c r="E184" s="3">
        <v>420.15</v>
      </c>
      <c r="F184" s="19"/>
      <c r="G184" s="66"/>
      <c r="H184" s="22"/>
    </row>
    <row r="185" spans="2:9" ht="30" x14ac:dyDescent="0.2">
      <c r="B185" s="5">
        <f t="shared" si="6"/>
        <v>12.03</v>
      </c>
      <c r="C185" s="45" t="s">
        <v>191</v>
      </c>
      <c r="D185" s="4" t="s">
        <v>3</v>
      </c>
      <c r="E185" s="3">
        <v>420.15</v>
      </c>
      <c r="F185" s="19"/>
      <c r="G185" s="66"/>
      <c r="H185" s="22"/>
    </row>
    <row r="186" spans="2:9" ht="15" x14ac:dyDescent="0.2">
      <c r="B186" s="46">
        <v>13</v>
      </c>
      <c r="C186" s="47" t="s">
        <v>192</v>
      </c>
      <c r="D186" s="48"/>
      <c r="E186" s="48"/>
      <c r="F186" s="49"/>
      <c r="G186" s="67"/>
      <c r="H186" s="50"/>
    </row>
    <row r="187" spans="2:9" ht="60" x14ac:dyDescent="0.2">
      <c r="B187" s="5">
        <f t="shared" si="6"/>
        <v>13.01</v>
      </c>
      <c r="C187" s="45" t="s">
        <v>195</v>
      </c>
      <c r="D187" s="4" t="s">
        <v>4</v>
      </c>
      <c r="E187" s="3">
        <v>1</v>
      </c>
      <c r="F187" s="19"/>
      <c r="G187" s="66"/>
      <c r="H187" s="22"/>
    </row>
    <row r="188" spans="2:9" ht="90" x14ac:dyDescent="0.2">
      <c r="B188" s="5">
        <f t="shared" si="6"/>
        <v>13.02</v>
      </c>
      <c r="C188" s="45" t="s">
        <v>196</v>
      </c>
      <c r="D188" s="4" t="s">
        <v>3</v>
      </c>
      <c r="E188" s="3">
        <v>302.3</v>
      </c>
      <c r="F188" s="19"/>
      <c r="G188" s="66"/>
      <c r="H188" s="22"/>
    </row>
    <row r="189" spans="2:9" ht="105" x14ac:dyDescent="0.2">
      <c r="B189" s="5">
        <f t="shared" si="6"/>
        <v>13.03</v>
      </c>
      <c r="C189" s="45" t="s">
        <v>193</v>
      </c>
      <c r="D189" s="4" t="s">
        <v>3</v>
      </c>
      <c r="E189" s="3">
        <v>11.28</v>
      </c>
      <c r="F189" s="19"/>
      <c r="G189" s="66"/>
      <c r="H189" s="22"/>
    </row>
    <row r="190" spans="2:9" ht="60" x14ac:dyDescent="0.2">
      <c r="B190" s="5">
        <f t="shared" si="6"/>
        <v>13.04</v>
      </c>
      <c r="C190" s="45" t="s">
        <v>194</v>
      </c>
      <c r="D190" s="4" t="s">
        <v>3</v>
      </c>
      <c r="E190" s="3">
        <v>204.07</v>
      </c>
      <c r="F190" s="19"/>
      <c r="G190" s="66"/>
      <c r="H190" s="22"/>
    </row>
    <row r="191" spans="2:9" ht="15" x14ac:dyDescent="0.2">
      <c r="B191" s="46">
        <v>14</v>
      </c>
      <c r="C191" s="47" t="s">
        <v>108</v>
      </c>
      <c r="D191" s="48"/>
      <c r="E191" s="48"/>
      <c r="F191" s="49"/>
      <c r="G191" s="67"/>
      <c r="H191" s="50"/>
    </row>
    <row r="192" spans="2:9" ht="45.75" thickBot="1" x14ac:dyDescent="0.25">
      <c r="B192" s="5">
        <f t="shared" ref="B192" si="7">+B191+0.01</f>
        <v>14.01</v>
      </c>
      <c r="C192" s="45" t="s">
        <v>178</v>
      </c>
      <c r="D192" s="4" t="s">
        <v>3</v>
      </c>
      <c r="E192" s="3">
        <v>1180.4000000000001</v>
      </c>
      <c r="F192" s="19"/>
      <c r="G192" s="66"/>
      <c r="H192" s="22"/>
    </row>
    <row r="193" spans="2:9" ht="15.75" thickBot="1" x14ac:dyDescent="0.25">
      <c r="B193" s="25"/>
      <c r="C193" s="26"/>
      <c r="D193" s="27"/>
      <c r="E193" s="28"/>
      <c r="F193" s="27"/>
      <c r="G193" s="37" t="s">
        <v>2</v>
      </c>
      <c r="H193" s="40">
        <f>SUM(H12:H192)</f>
        <v>0</v>
      </c>
    </row>
    <row r="194" spans="2:9" ht="15.75" thickBot="1" x14ac:dyDescent="0.25">
      <c r="B194" s="29"/>
      <c r="C194" s="30"/>
      <c r="D194" s="31"/>
      <c r="E194" s="32"/>
      <c r="F194" s="31"/>
      <c r="G194" s="38" t="s">
        <v>1</v>
      </c>
      <c r="H194" s="40">
        <f>H193*0.16</f>
        <v>0</v>
      </c>
    </row>
    <row r="195" spans="2:9" ht="15.75" thickBot="1" x14ac:dyDescent="0.25">
      <c r="B195" s="33"/>
      <c r="C195" s="34"/>
      <c r="D195" s="35"/>
      <c r="E195" s="36"/>
      <c r="F195" s="35"/>
      <c r="G195" s="39" t="s">
        <v>0</v>
      </c>
      <c r="H195" s="41">
        <f>H193+H194</f>
        <v>0</v>
      </c>
    </row>
    <row r="198" spans="2:9" x14ac:dyDescent="0.2">
      <c r="H198" s="55"/>
    </row>
    <row r="199" spans="2:9" ht="15" x14ac:dyDescent="0.25">
      <c r="F199" s="58"/>
      <c r="G199" s="58"/>
      <c r="H199" s="57"/>
    </row>
    <row r="200" spans="2:9" ht="15" x14ac:dyDescent="0.25">
      <c r="F200" s="58"/>
      <c r="G200" s="58"/>
      <c r="H200" s="57"/>
    </row>
    <row r="203" spans="2:9" x14ac:dyDescent="0.2">
      <c r="F203" s="62"/>
      <c r="G203" s="62"/>
      <c r="H203" s="55"/>
    </row>
    <row r="205" spans="2:9" x14ac:dyDescent="0.2">
      <c r="F205" s="59"/>
      <c r="G205" s="59"/>
      <c r="H205" s="56"/>
      <c r="I205" s="56"/>
    </row>
    <row r="206" spans="2:9" x14ac:dyDescent="0.2">
      <c r="H206" s="60"/>
    </row>
    <row r="208" spans="2:9" x14ac:dyDescent="0.2">
      <c r="H208" s="61"/>
    </row>
  </sheetData>
  <mergeCells count="6">
    <mergeCell ref="C11:H11"/>
    <mergeCell ref="B2:H2"/>
    <mergeCell ref="B3:H3"/>
    <mergeCell ref="B4:H4"/>
    <mergeCell ref="B5:H5"/>
    <mergeCell ref="B6:H6"/>
  </mergeCells>
  <conditionalFormatting sqref="F144:G145 F192:G192 F156:G160 F147:G149 F87:G92 F84:G85 F81:G82 F68:G79 F44:G66 F25:G41 F162:G180 F94:G126 F12:G23 F151:G154 F188:G190 F183:G185">
    <cfRule type="cellIs" dxfId="7" priority="9" operator="between">
      <formula>"($E$10/$AE$10)-1"</formula>
      <formula>"1-($E$10/$AE$10)"</formula>
    </cfRule>
  </conditionalFormatting>
  <conditionalFormatting sqref="F136:G136">
    <cfRule type="cellIs" dxfId="6" priority="8" operator="between">
      <formula>"($E$10/$AE$10)-1"</formula>
      <formula>"1-($E$10/$AE$10)"</formula>
    </cfRule>
  </conditionalFormatting>
  <conditionalFormatting sqref="F137:G143">
    <cfRule type="cellIs" dxfId="5" priority="7" operator="between">
      <formula>"($E$10/$AE$10)-1"</formula>
      <formula>"1-($E$10/$AE$10)"</formula>
    </cfRule>
  </conditionalFormatting>
  <conditionalFormatting sqref="F127:G135">
    <cfRule type="cellIs" dxfId="4" priority="6" operator="between">
      <formula>"($E$10/$AE$10)-1"</formula>
      <formula>"1-($E$10/$AE$10)"</formula>
    </cfRule>
  </conditionalFormatting>
  <conditionalFormatting sqref="F42:G42">
    <cfRule type="cellIs" dxfId="3" priority="5" operator="between">
      <formula>"($E$10/$AE$10)-1"</formula>
      <formula>"1-($E$10/$AE$10)"</formula>
    </cfRule>
  </conditionalFormatting>
  <conditionalFormatting sqref="F150:G150">
    <cfRule type="cellIs" dxfId="2" priority="4" operator="between">
      <formula>"($E$10/$AE$10)-1"</formula>
      <formula>"1-($E$10/$AE$10)"</formula>
    </cfRule>
  </conditionalFormatting>
  <conditionalFormatting sqref="F181:G181">
    <cfRule type="cellIs" dxfId="1" priority="3" operator="between">
      <formula>"($E$10/$AE$10)-1"</formula>
      <formula>"1-($E$10/$AE$10)"</formula>
    </cfRule>
  </conditionalFormatting>
  <conditionalFormatting sqref="F187:G187">
    <cfRule type="cellIs" dxfId="0" priority="2" operator="between">
      <formula>"($E$10/$AE$10)-1"</formula>
      <formula>"1-($E$10/$AE$10)"</formula>
    </cfRule>
  </conditionalFormatting>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Olivia Guadalupe Cornejo Lomelí</dc:creator>
  <cp:lastModifiedBy>Diana Lucia Corral Lugo</cp:lastModifiedBy>
  <cp:lastPrinted>2022-05-18T19:25:49Z</cp:lastPrinted>
  <dcterms:created xsi:type="dcterms:W3CDTF">2022-03-11T20:11:34Z</dcterms:created>
  <dcterms:modified xsi:type="dcterms:W3CDTF">2022-06-10T23:23:01Z</dcterms:modified>
</cp:coreProperties>
</file>